
<file path=[Content_Types].xml><?xml version="1.0" encoding="utf-8"?>
<Types xmlns="http://schemas.openxmlformats.org/package/2006/content-types">
  <Default Extension="emf" ContentType="image/x-emf"/>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pivotTables/pivotTable2.xml" ContentType="application/vnd.openxmlformats-officedocument.spreadsheetml.pivotTable+xml"/>
  <Override PartName="/xl/pivotTables/pivotTable3.xml" ContentType="application/vnd.openxmlformats-officedocument.spreadsheetml.pivotTable+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Override PartName="/xl/threadedComments/threadedComment3.xml" ContentType="application/vnd.ms-excel.threadedcomments+xml"/>
  <Override PartName="/xl/threadedComments/threadedComment4.xml" ContentType="application/vnd.ms-excel.threadedcomments+xml"/>
  <Override PartName="/xl/threadedComments/threadedComment5.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hidePivotFieldList="1"/>
  <mc:AlternateContent xmlns:mc="http://schemas.openxmlformats.org/markup-compatibility/2006">
    <mc:Choice Requires="x15">
      <x15ac:absPath xmlns:x15ac="http://schemas.microsoft.com/office/spreadsheetml/2010/11/ac" url="C:\Users\PC\Desktop\AGOSTO SUMAPAZ\"/>
    </mc:Choice>
  </mc:AlternateContent>
  <xr:revisionPtr revIDLastSave="0" documentId="13_ncr:1_{AB2F2B82-3EF0-4305-A3A2-22AF735195C6}" xr6:coauthVersionLast="47" xr6:coauthVersionMax="47" xr10:uidLastSave="{00000000-0000-0000-0000-000000000000}"/>
  <bookViews>
    <workbookView xWindow="-108" yWindow="-108" windowWidth="23256" windowHeight="12456" tabRatio="904" firstSheet="3" activeTab="8" xr2:uid="{49CF443A-3B1B-4722-9905-04EB27520DB9}"/>
  </bookViews>
  <sheets>
    <sheet name="Programación_Metas_2025" sheetId="1" r:id="rId1"/>
    <sheet name="Control_1er Trim." sheetId="3" r:id="rId2"/>
    <sheet name="Avance de Metas 1er Trimestre" sheetId="2" r:id="rId3"/>
    <sheet name="Avance de Metas_Abril_(Ene-Abr)" sheetId="4" r:id="rId4"/>
    <sheet name="Reporte_Avance Metas Presup." sheetId="5" state="hidden" r:id="rId5"/>
    <sheet name="Hoja1" sheetId="7" state="hidden" r:id="rId6"/>
    <sheet name="Avance de Metas_Mayo_(Ene-May)" sheetId="6" r:id="rId7"/>
    <sheet name="Avance de Metas_Junio_(Ene-Jun)" sheetId="8" r:id="rId8"/>
    <sheet name="Avance de Metas_Julio_(Ene-Jul)" sheetId="9" r:id="rId9"/>
  </sheets>
  <externalReferences>
    <externalReference r:id="rId10"/>
  </externalReferences>
  <definedNames>
    <definedName name="_xlnm._FilterDatabase" localSheetId="2" hidden="1">'Avance de Metas 1er Trimestre'!$A$1:$U$74</definedName>
    <definedName name="_xlnm._FilterDatabase" localSheetId="3" hidden="1">'Avance de Metas_Abril_(Ene-Abr)'!$A$1:$X$73</definedName>
    <definedName name="_xlnm._FilterDatabase" localSheetId="8" hidden="1">'Avance de Metas_Julio_(Ene-Jul)'!$A$1:$AB$73</definedName>
    <definedName name="_xlnm._FilterDatabase" localSheetId="7" hidden="1">'Avance de Metas_Junio_(Ene-Jun)'!$A$1:$AB$73</definedName>
    <definedName name="_xlnm._FilterDatabase" localSheetId="6" hidden="1">'Avance de Metas_Mayo_(Ene-May)'!$A$1:$AB$73</definedName>
    <definedName name="_xlnm._FilterDatabase" localSheetId="0" hidden="1">Programación_Metas_2025!$A$3:$W$74</definedName>
    <definedName name="Ejecución_Contractual">'Avance de Metas_Mayo_(Ene-May)'!$AG$2:$AG$5</definedName>
    <definedName name="Formulación_proyecto_de_Inversión">'Avance de Metas_Mayo_(Ene-May)'!$AE$2:$AE$6</definedName>
    <definedName name="Postcontractual">'Avance de Metas_Mayo_(Ene-May)'!$AH$2:$AH$4</definedName>
    <definedName name="Precontractual">'Avance de Metas_Mayo_(Ene-May)'!$AF$2:$AF$7</definedName>
    <definedName name="TIPO">[1]Hoja3!$D$3:$D$4</definedName>
  </definedNames>
  <calcPr calcId="181029"/>
  <pivotCaches>
    <pivotCache cacheId="0" r:id="rId11"/>
    <pivotCache cacheId="1" r:id="rId12"/>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73" i="9" l="1"/>
  <c r="P73" i="9"/>
  <c r="O73" i="9"/>
  <c r="R35" i="9"/>
  <c r="R38" i="9"/>
  <c r="R46" i="9"/>
  <c r="R54" i="9"/>
  <c r="R59" i="9"/>
  <c r="R62" i="9"/>
  <c r="R63" i="9"/>
  <c r="R69" i="9"/>
  <c r="R71" i="9"/>
  <c r="R2" i="9"/>
  <c r="R64" i="9"/>
  <c r="R66" i="9"/>
  <c r="R70" i="9"/>
  <c r="R72" i="9"/>
  <c r="N72" i="9"/>
  <c r="M72" i="9"/>
  <c r="N71" i="9"/>
  <c r="M71" i="9"/>
  <c r="N70" i="9"/>
  <c r="M70" i="9"/>
  <c r="N69" i="9"/>
  <c r="M69" i="9"/>
  <c r="R68" i="9"/>
  <c r="N68" i="9"/>
  <c r="M68" i="9"/>
  <c r="R67" i="9"/>
  <c r="N67" i="9"/>
  <c r="M67" i="9"/>
  <c r="N66" i="9"/>
  <c r="M66" i="9"/>
  <c r="R65" i="9"/>
  <c r="N65" i="9"/>
  <c r="M65" i="9"/>
  <c r="N64" i="9"/>
  <c r="M64" i="9"/>
  <c r="N63" i="9"/>
  <c r="M63" i="9"/>
  <c r="N62" i="9"/>
  <c r="M62" i="9"/>
  <c r="R61" i="9"/>
  <c r="N61" i="9"/>
  <c r="M61" i="9"/>
  <c r="R60" i="9"/>
  <c r="N60" i="9"/>
  <c r="M60" i="9"/>
  <c r="N59" i="9"/>
  <c r="M59" i="9"/>
  <c r="R58" i="9"/>
  <c r="N58" i="9"/>
  <c r="M58" i="9"/>
  <c r="R57" i="9"/>
  <c r="N57" i="9"/>
  <c r="M57" i="9"/>
  <c r="R56" i="9"/>
  <c r="N56" i="9"/>
  <c r="M56" i="9"/>
  <c r="R55" i="9"/>
  <c r="N55" i="9"/>
  <c r="M55" i="9"/>
  <c r="N54" i="9"/>
  <c r="M54" i="9"/>
  <c r="R53" i="9"/>
  <c r="N53" i="9"/>
  <c r="M53" i="9"/>
  <c r="R52" i="9"/>
  <c r="N52" i="9"/>
  <c r="M52" i="9"/>
  <c r="R51" i="9"/>
  <c r="N51" i="9"/>
  <c r="M51" i="9"/>
  <c r="R50" i="9"/>
  <c r="N50" i="9"/>
  <c r="M50" i="9"/>
  <c r="R49" i="9"/>
  <c r="N49" i="9"/>
  <c r="M49" i="9"/>
  <c r="R48" i="9"/>
  <c r="N48" i="9"/>
  <c r="M48" i="9"/>
  <c r="R47" i="9"/>
  <c r="N47" i="9"/>
  <c r="M47" i="9"/>
  <c r="N46" i="9"/>
  <c r="M46" i="9"/>
  <c r="R45" i="9"/>
  <c r="N45" i="9"/>
  <c r="M45" i="9"/>
  <c r="R44" i="9"/>
  <c r="N44" i="9"/>
  <c r="M44" i="9"/>
  <c r="R43" i="9"/>
  <c r="N43" i="9"/>
  <c r="M43" i="9"/>
  <c r="R42" i="9"/>
  <c r="N42" i="9"/>
  <c r="M42" i="9"/>
  <c r="R41" i="9"/>
  <c r="N41" i="9"/>
  <c r="M41" i="9"/>
  <c r="R40" i="9"/>
  <c r="N40" i="9"/>
  <c r="M40" i="9"/>
  <c r="R39" i="9"/>
  <c r="N39" i="9"/>
  <c r="M39" i="9"/>
  <c r="N38" i="9"/>
  <c r="M38" i="9"/>
  <c r="R37" i="9"/>
  <c r="N37" i="9"/>
  <c r="M37" i="9"/>
  <c r="R36" i="9"/>
  <c r="N36" i="9"/>
  <c r="M36" i="9"/>
  <c r="N35" i="9"/>
  <c r="M35" i="9"/>
  <c r="R34" i="9"/>
  <c r="N34" i="9"/>
  <c r="M34" i="9"/>
  <c r="R33" i="9"/>
  <c r="N33" i="9"/>
  <c r="M33" i="9"/>
  <c r="R32" i="9"/>
  <c r="N32" i="9"/>
  <c r="M32" i="9"/>
  <c r="R31" i="9"/>
  <c r="N31" i="9"/>
  <c r="M31" i="9"/>
  <c r="R30" i="9"/>
  <c r="N30" i="9"/>
  <c r="M30" i="9"/>
  <c r="R29" i="9"/>
  <c r="N29" i="9"/>
  <c r="M29" i="9"/>
  <c r="R28" i="9"/>
  <c r="N28" i="9"/>
  <c r="M28" i="9"/>
  <c r="R27" i="9"/>
  <c r="N27" i="9"/>
  <c r="M27" i="9"/>
  <c r="R26" i="9"/>
  <c r="N26" i="9"/>
  <c r="M26" i="9"/>
  <c r="R25" i="9"/>
  <c r="N25" i="9"/>
  <c r="M25" i="9"/>
  <c r="R24" i="9"/>
  <c r="N24" i="9"/>
  <c r="M24" i="9"/>
  <c r="R23" i="9"/>
  <c r="N23" i="9"/>
  <c r="M23" i="9"/>
  <c r="R22" i="9"/>
  <c r="N22" i="9"/>
  <c r="M22" i="9"/>
  <c r="R21" i="9"/>
  <c r="N21" i="9"/>
  <c r="M21" i="9"/>
  <c r="R20" i="9"/>
  <c r="N20" i="9"/>
  <c r="M20" i="9"/>
  <c r="R19" i="9"/>
  <c r="N19" i="9"/>
  <c r="M19" i="9"/>
  <c r="R18" i="9"/>
  <c r="N18" i="9"/>
  <c r="M18" i="9"/>
  <c r="R17" i="9"/>
  <c r="N17" i="9"/>
  <c r="M17" i="9"/>
  <c r="R16" i="9"/>
  <c r="N16" i="9"/>
  <c r="M16" i="9"/>
  <c r="R15" i="9"/>
  <c r="N15" i="9"/>
  <c r="M15" i="9"/>
  <c r="R14" i="9"/>
  <c r="N14" i="9"/>
  <c r="M14" i="9"/>
  <c r="R13" i="9"/>
  <c r="N13" i="9"/>
  <c r="M13" i="9"/>
  <c r="R12" i="9"/>
  <c r="N12" i="9"/>
  <c r="M12" i="9"/>
  <c r="R11" i="9"/>
  <c r="N11" i="9"/>
  <c r="M11" i="9"/>
  <c r="R10" i="9"/>
  <c r="N10" i="9"/>
  <c r="M10" i="9"/>
  <c r="R9" i="9"/>
  <c r="N9" i="9"/>
  <c r="M9" i="9"/>
  <c r="R8" i="9"/>
  <c r="N8" i="9"/>
  <c r="M8" i="9"/>
  <c r="R7" i="9"/>
  <c r="N7" i="9"/>
  <c r="M7" i="9"/>
  <c r="R6" i="9"/>
  <c r="N6" i="9"/>
  <c r="M6" i="9"/>
  <c r="R5" i="9"/>
  <c r="N5" i="9"/>
  <c r="M5" i="9"/>
  <c r="R4" i="9"/>
  <c r="N4" i="9"/>
  <c r="M4" i="9"/>
  <c r="R3" i="9"/>
  <c r="N3" i="9"/>
  <c r="M3" i="9"/>
  <c r="N2" i="9"/>
  <c r="M2" i="9"/>
  <c r="R73" i="9" l="1"/>
  <c r="R35" i="8"/>
  <c r="R36" i="8"/>
  <c r="R38" i="8"/>
  <c r="R40" i="8"/>
  <c r="R46" i="8"/>
  <c r="R48" i="8"/>
  <c r="R54" i="8"/>
  <c r="R56" i="8"/>
  <c r="R62" i="8"/>
  <c r="R64" i="8"/>
  <c r="R70" i="8"/>
  <c r="R72" i="8"/>
  <c r="O73" i="8"/>
  <c r="N72" i="8"/>
  <c r="M72" i="8"/>
  <c r="R71" i="8"/>
  <c r="N71" i="8"/>
  <c r="M71" i="8"/>
  <c r="N70" i="8"/>
  <c r="M70" i="8"/>
  <c r="R69" i="8"/>
  <c r="N69" i="8"/>
  <c r="M69" i="8"/>
  <c r="R68" i="8"/>
  <c r="N68" i="8"/>
  <c r="M68" i="8"/>
  <c r="R67" i="8"/>
  <c r="N67" i="8"/>
  <c r="M67" i="8"/>
  <c r="R66" i="8"/>
  <c r="N66" i="8"/>
  <c r="M66" i="8"/>
  <c r="R65" i="8"/>
  <c r="N65" i="8"/>
  <c r="M65" i="8"/>
  <c r="N64" i="8"/>
  <c r="M64" i="8"/>
  <c r="R63" i="8"/>
  <c r="N63" i="8"/>
  <c r="M63" i="8"/>
  <c r="N62" i="8"/>
  <c r="M62" i="8"/>
  <c r="R61" i="8"/>
  <c r="N61" i="8"/>
  <c r="M61" i="8"/>
  <c r="R60" i="8"/>
  <c r="N60" i="8"/>
  <c r="M60" i="8"/>
  <c r="R59" i="8"/>
  <c r="N59" i="8"/>
  <c r="M59" i="8"/>
  <c r="R58" i="8"/>
  <c r="N58" i="8"/>
  <c r="M58" i="8"/>
  <c r="R57" i="8"/>
  <c r="N57" i="8"/>
  <c r="M57" i="8"/>
  <c r="N56" i="8"/>
  <c r="M56" i="8"/>
  <c r="R55" i="8"/>
  <c r="N55" i="8"/>
  <c r="M55" i="8"/>
  <c r="N54" i="8"/>
  <c r="M54" i="8"/>
  <c r="R53" i="8"/>
  <c r="N53" i="8"/>
  <c r="M53" i="8"/>
  <c r="R52" i="8"/>
  <c r="N52" i="8"/>
  <c r="M52" i="8"/>
  <c r="R51" i="8"/>
  <c r="N51" i="8"/>
  <c r="M51" i="8"/>
  <c r="R50" i="8"/>
  <c r="N50" i="8"/>
  <c r="M50" i="8"/>
  <c r="R49" i="8"/>
  <c r="N49" i="8"/>
  <c r="M49" i="8"/>
  <c r="N48" i="8"/>
  <c r="M48" i="8"/>
  <c r="R47" i="8"/>
  <c r="N47" i="8"/>
  <c r="M47" i="8"/>
  <c r="N46" i="8"/>
  <c r="M46" i="8"/>
  <c r="R45" i="8"/>
  <c r="N45" i="8"/>
  <c r="M45" i="8"/>
  <c r="R44" i="8"/>
  <c r="N44" i="8"/>
  <c r="M44" i="8"/>
  <c r="R43" i="8"/>
  <c r="N43" i="8"/>
  <c r="M43" i="8"/>
  <c r="R42" i="8"/>
  <c r="N42" i="8"/>
  <c r="M42" i="8"/>
  <c r="R41" i="8"/>
  <c r="N41" i="8"/>
  <c r="M41" i="8"/>
  <c r="N40" i="8"/>
  <c r="M40" i="8"/>
  <c r="R39" i="8"/>
  <c r="N39" i="8"/>
  <c r="M39" i="8"/>
  <c r="N38" i="8"/>
  <c r="M38" i="8"/>
  <c r="R37" i="8"/>
  <c r="N37" i="8"/>
  <c r="M37" i="8"/>
  <c r="N36" i="8"/>
  <c r="M36" i="8"/>
  <c r="N35" i="8"/>
  <c r="M35" i="8"/>
  <c r="R34" i="8"/>
  <c r="N34" i="8"/>
  <c r="M34" i="8"/>
  <c r="R33" i="8"/>
  <c r="N33" i="8"/>
  <c r="M33" i="8"/>
  <c r="R32" i="8"/>
  <c r="N32" i="8"/>
  <c r="M32" i="8"/>
  <c r="R31" i="8"/>
  <c r="N31" i="8"/>
  <c r="M31" i="8"/>
  <c r="R30" i="8"/>
  <c r="N30" i="8"/>
  <c r="M30" i="8"/>
  <c r="R29" i="8"/>
  <c r="N29" i="8"/>
  <c r="M29" i="8"/>
  <c r="R28" i="8"/>
  <c r="N28" i="8"/>
  <c r="M28" i="8"/>
  <c r="R27" i="8"/>
  <c r="N27" i="8"/>
  <c r="M27" i="8"/>
  <c r="R26" i="8"/>
  <c r="N26" i="8"/>
  <c r="M26" i="8"/>
  <c r="R25" i="8"/>
  <c r="N25" i="8"/>
  <c r="M25" i="8"/>
  <c r="R24" i="8"/>
  <c r="N24" i="8"/>
  <c r="M24" i="8"/>
  <c r="R23" i="8"/>
  <c r="N23" i="8"/>
  <c r="M23" i="8"/>
  <c r="R22" i="8"/>
  <c r="N22" i="8"/>
  <c r="M22" i="8"/>
  <c r="R21" i="8"/>
  <c r="N21" i="8"/>
  <c r="M21" i="8"/>
  <c r="R20" i="8"/>
  <c r="N20" i="8"/>
  <c r="M20" i="8"/>
  <c r="R19" i="8"/>
  <c r="N19" i="8"/>
  <c r="M19" i="8"/>
  <c r="R18" i="8"/>
  <c r="N18" i="8"/>
  <c r="M18" i="8"/>
  <c r="R17" i="8"/>
  <c r="N17" i="8"/>
  <c r="M17" i="8"/>
  <c r="R16" i="8"/>
  <c r="N16" i="8"/>
  <c r="M16" i="8"/>
  <c r="R15" i="8"/>
  <c r="N15" i="8"/>
  <c r="M15" i="8"/>
  <c r="R14" i="8"/>
  <c r="N14" i="8"/>
  <c r="M14" i="8"/>
  <c r="R13" i="8"/>
  <c r="N13" i="8"/>
  <c r="M13" i="8"/>
  <c r="R12" i="8"/>
  <c r="N12" i="8"/>
  <c r="M12" i="8"/>
  <c r="R11" i="8"/>
  <c r="N11" i="8"/>
  <c r="M11" i="8"/>
  <c r="R10" i="8"/>
  <c r="N10" i="8"/>
  <c r="M10" i="8"/>
  <c r="R9" i="8"/>
  <c r="N9" i="8"/>
  <c r="M9" i="8"/>
  <c r="R8" i="8"/>
  <c r="N8" i="8"/>
  <c r="M8" i="8"/>
  <c r="R7" i="8"/>
  <c r="N7" i="8"/>
  <c r="M7" i="8"/>
  <c r="R6" i="8"/>
  <c r="N6" i="8"/>
  <c r="M6" i="8"/>
  <c r="R5" i="8"/>
  <c r="N5" i="8"/>
  <c r="M5" i="8"/>
  <c r="R4" i="8"/>
  <c r="N4" i="8"/>
  <c r="M4" i="8"/>
  <c r="R3" i="8"/>
  <c r="N3" i="8"/>
  <c r="M3" i="8"/>
  <c r="N2" i="8"/>
  <c r="M2" i="8"/>
  <c r="N48" i="6"/>
  <c r="P73" i="8" l="1"/>
  <c r="R73" i="8" s="1"/>
  <c r="Q73" i="8"/>
  <c r="R2" i="8"/>
  <c r="N72" i="6"/>
  <c r="M72" i="6"/>
  <c r="N71" i="6"/>
  <c r="M71" i="6"/>
  <c r="N70" i="6"/>
  <c r="M70" i="6"/>
  <c r="N69" i="6"/>
  <c r="M69" i="6"/>
  <c r="N68" i="6"/>
  <c r="M68" i="6"/>
  <c r="N67" i="6"/>
  <c r="M67" i="6"/>
  <c r="N66" i="6"/>
  <c r="M66" i="6"/>
  <c r="N65" i="6"/>
  <c r="M65" i="6"/>
  <c r="N64" i="6"/>
  <c r="M64" i="6"/>
  <c r="N63" i="6"/>
  <c r="M63" i="6"/>
  <c r="N62" i="6"/>
  <c r="M62" i="6"/>
  <c r="N61" i="6"/>
  <c r="M61" i="6"/>
  <c r="N60" i="6"/>
  <c r="M60" i="6"/>
  <c r="N59" i="6"/>
  <c r="M59" i="6"/>
  <c r="N58" i="6"/>
  <c r="M58" i="6"/>
  <c r="N57" i="6"/>
  <c r="M57" i="6"/>
  <c r="N56" i="6"/>
  <c r="M56" i="6"/>
  <c r="N55" i="6"/>
  <c r="M55" i="6"/>
  <c r="N54" i="6"/>
  <c r="M54" i="6"/>
  <c r="N53" i="6"/>
  <c r="M53" i="6"/>
  <c r="N52" i="6"/>
  <c r="M52" i="6"/>
  <c r="N51" i="6"/>
  <c r="M51" i="6"/>
  <c r="N50" i="6"/>
  <c r="M50" i="6"/>
  <c r="N49" i="6"/>
  <c r="M49" i="6"/>
  <c r="M48" i="6"/>
  <c r="N47" i="6"/>
  <c r="M47" i="6"/>
  <c r="N46" i="6"/>
  <c r="M46" i="6"/>
  <c r="N45" i="6"/>
  <c r="M45" i="6"/>
  <c r="N44" i="6"/>
  <c r="M44" i="6"/>
  <c r="N43" i="6"/>
  <c r="M43" i="6"/>
  <c r="N42" i="6"/>
  <c r="M42" i="6"/>
  <c r="N41" i="6"/>
  <c r="M41" i="6"/>
  <c r="N40" i="6"/>
  <c r="M40" i="6"/>
  <c r="N39" i="6"/>
  <c r="M39" i="6"/>
  <c r="N38" i="6"/>
  <c r="M38" i="6"/>
  <c r="N37" i="6"/>
  <c r="M37" i="6"/>
  <c r="N36" i="6"/>
  <c r="M36" i="6"/>
  <c r="N35" i="6"/>
  <c r="M35" i="6"/>
  <c r="N34" i="6"/>
  <c r="M34" i="6"/>
  <c r="N33" i="6"/>
  <c r="M33" i="6"/>
  <c r="N32" i="6"/>
  <c r="M32" i="6"/>
  <c r="N31" i="6"/>
  <c r="M31" i="6"/>
  <c r="N30" i="6"/>
  <c r="M30" i="6"/>
  <c r="N29" i="6"/>
  <c r="M29" i="6"/>
  <c r="N28" i="6"/>
  <c r="M28" i="6"/>
  <c r="N27" i="6"/>
  <c r="M27" i="6"/>
  <c r="N26" i="6"/>
  <c r="M26" i="6"/>
  <c r="N25" i="6"/>
  <c r="M25" i="6"/>
  <c r="N24" i="6"/>
  <c r="M24" i="6"/>
  <c r="N23" i="6"/>
  <c r="M23" i="6"/>
  <c r="N22" i="6"/>
  <c r="M22" i="6"/>
  <c r="N21" i="6"/>
  <c r="M21" i="6"/>
  <c r="N20" i="6"/>
  <c r="M20" i="6"/>
  <c r="N19" i="6"/>
  <c r="M19" i="6"/>
  <c r="N18" i="6"/>
  <c r="M18" i="6"/>
  <c r="N17" i="6"/>
  <c r="M17" i="6"/>
  <c r="N16" i="6"/>
  <c r="M16" i="6"/>
  <c r="N15" i="6"/>
  <c r="M15" i="6"/>
  <c r="N14" i="6"/>
  <c r="M14" i="6"/>
  <c r="N13" i="6"/>
  <c r="M13" i="6"/>
  <c r="N12" i="6"/>
  <c r="M12" i="6"/>
  <c r="N11" i="6"/>
  <c r="M11" i="6"/>
  <c r="N10" i="6"/>
  <c r="M10" i="6"/>
  <c r="N9" i="6"/>
  <c r="M9" i="6"/>
  <c r="N8" i="6"/>
  <c r="M8" i="6"/>
  <c r="N7" i="6"/>
  <c r="M7" i="6"/>
  <c r="N6" i="6"/>
  <c r="M6" i="6"/>
  <c r="N5" i="6"/>
  <c r="M5" i="6"/>
  <c r="N4" i="6"/>
  <c r="M4" i="6"/>
  <c r="N3" i="6"/>
  <c r="M3" i="6"/>
  <c r="N2" i="6"/>
  <c r="M2" i="6"/>
  <c r="Q73" i="6"/>
  <c r="P73" i="6"/>
  <c r="O73" i="6"/>
  <c r="R42" i="6"/>
  <c r="R50" i="6"/>
  <c r="R58" i="6"/>
  <c r="R59" i="6"/>
  <c r="R60" i="6"/>
  <c r="R66" i="6"/>
  <c r="R67" i="6"/>
  <c r="R68" i="6"/>
  <c r="R71" i="6"/>
  <c r="R2" i="6"/>
  <c r="R72" i="6"/>
  <c r="R70" i="6"/>
  <c r="R69" i="6"/>
  <c r="R65" i="6"/>
  <c r="R64" i="6"/>
  <c r="R63" i="6"/>
  <c r="R62" i="6"/>
  <c r="R61" i="6"/>
  <c r="R57" i="6"/>
  <c r="R56" i="6"/>
  <c r="R55" i="6"/>
  <c r="R54" i="6"/>
  <c r="R53" i="6"/>
  <c r="R52" i="6"/>
  <c r="R51" i="6"/>
  <c r="R49" i="6"/>
  <c r="R48" i="6"/>
  <c r="R47" i="6"/>
  <c r="R46" i="6"/>
  <c r="R45" i="6"/>
  <c r="R44" i="6"/>
  <c r="R43" i="6"/>
  <c r="R41" i="6"/>
  <c r="R40" i="6"/>
  <c r="R39" i="6"/>
  <c r="R38" i="6"/>
  <c r="R37" i="6"/>
  <c r="R36" i="6"/>
  <c r="R35" i="6"/>
  <c r="R34" i="6"/>
  <c r="R33" i="6"/>
  <c r="R32" i="6"/>
  <c r="R31" i="6"/>
  <c r="R30" i="6"/>
  <c r="R29" i="6"/>
  <c r="R28" i="6"/>
  <c r="R27" i="6"/>
  <c r="R26" i="6"/>
  <c r="R25" i="6"/>
  <c r="R24" i="6"/>
  <c r="R23" i="6"/>
  <c r="R22" i="6"/>
  <c r="R21" i="6"/>
  <c r="R20" i="6"/>
  <c r="R19" i="6"/>
  <c r="R18" i="6"/>
  <c r="R17" i="6"/>
  <c r="R16" i="6"/>
  <c r="R15" i="6"/>
  <c r="R14" i="6"/>
  <c r="R13" i="6"/>
  <c r="R12" i="6"/>
  <c r="R11" i="6"/>
  <c r="R10" i="6"/>
  <c r="R9" i="6"/>
  <c r="R8" i="6"/>
  <c r="R7" i="6"/>
  <c r="R6" i="6"/>
  <c r="R5" i="6"/>
  <c r="R4" i="6"/>
  <c r="R3" i="6"/>
  <c r="R73" i="6" l="1"/>
  <c r="O73" i="4" l="1"/>
  <c r="N73" i="4"/>
  <c r="M73" i="4"/>
  <c r="P27" i="4"/>
  <c r="P68" i="4"/>
  <c r="P67" i="4"/>
  <c r="P26" i="4"/>
  <c r="P66" i="4"/>
  <c r="P65" i="4"/>
  <c r="P64" i="4"/>
  <c r="P4" i="4"/>
  <c r="P25" i="4"/>
  <c r="P24" i="4"/>
  <c r="P23" i="4"/>
  <c r="P5" i="4"/>
  <c r="P62" i="4"/>
  <c r="P41" i="4"/>
  <c r="P40" i="4"/>
  <c r="P61" i="4"/>
  <c r="P52" i="4"/>
  <c r="P7" i="4"/>
  <c r="P51" i="4"/>
  <c r="P29" i="4"/>
  <c r="P60" i="4"/>
  <c r="P59" i="4"/>
  <c r="P58" i="4"/>
  <c r="P57" i="4"/>
  <c r="P56" i="4"/>
  <c r="P55" i="4"/>
  <c r="P63" i="4"/>
  <c r="P28" i="4"/>
  <c r="P30" i="4"/>
  <c r="P13" i="4"/>
  <c r="P12" i="4"/>
  <c r="P6" i="4"/>
  <c r="P37" i="4"/>
  <c r="P72" i="4"/>
  <c r="P71" i="4"/>
  <c r="P70" i="4"/>
  <c r="P69" i="4"/>
  <c r="P54" i="4"/>
  <c r="P53" i="4"/>
  <c r="P36" i="4"/>
  <c r="P35" i="4"/>
  <c r="P34" i="4"/>
  <c r="P33" i="4"/>
  <c r="P46" i="4"/>
  <c r="P45" i="4"/>
  <c r="P44" i="4"/>
  <c r="P43" i="4"/>
  <c r="P16" i="4"/>
  <c r="P15" i="4"/>
  <c r="P14" i="4"/>
  <c r="P50" i="4"/>
  <c r="P49" i="4"/>
  <c r="P48" i="4"/>
  <c r="P32" i="4"/>
  <c r="P31" i="4"/>
  <c r="P22" i="4"/>
  <c r="P21" i="4"/>
  <c r="P20" i="4"/>
  <c r="P19" i="4"/>
  <c r="P18" i="4"/>
  <c r="P17" i="4"/>
  <c r="P39" i="4"/>
  <c r="P38" i="4"/>
  <c r="P42" i="4"/>
  <c r="P11" i="4"/>
  <c r="P10" i="4"/>
  <c r="P9" i="4"/>
  <c r="P8" i="4"/>
  <c r="P47" i="4"/>
  <c r="P3" i="4"/>
  <c r="P2" i="4"/>
  <c r="P2" i="2"/>
  <c r="O73" i="2"/>
  <c r="P73" i="4" l="1"/>
  <c r="T54" i="1"/>
  <c r="P3" i="2" l="1"/>
  <c r="P47" i="2"/>
  <c r="P8" i="2"/>
  <c r="P9" i="2"/>
  <c r="P10" i="2"/>
  <c r="P11" i="2"/>
  <c r="P42" i="2"/>
  <c r="P38" i="2"/>
  <c r="P39" i="2"/>
  <c r="P17" i="2"/>
  <c r="P18" i="2"/>
  <c r="P19" i="2"/>
  <c r="P20" i="2"/>
  <c r="P21" i="2"/>
  <c r="P22" i="2"/>
  <c r="P31" i="2"/>
  <c r="P32" i="2"/>
  <c r="P48" i="2"/>
  <c r="P49" i="2"/>
  <c r="P50" i="2"/>
  <c r="P14" i="2"/>
  <c r="P15" i="2"/>
  <c r="P16" i="2"/>
  <c r="P43" i="2"/>
  <c r="P44" i="2"/>
  <c r="P45" i="2"/>
  <c r="P46" i="2"/>
  <c r="P33" i="2"/>
  <c r="P34" i="2"/>
  <c r="P35" i="2"/>
  <c r="P36" i="2"/>
  <c r="P53" i="2"/>
  <c r="P54" i="2"/>
  <c r="P69" i="2"/>
  <c r="P70" i="2"/>
  <c r="P71" i="2"/>
  <c r="P72" i="2"/>
  <c r="P37" i="2"/>
  <c r="P6" i="2"/>
  <c r="P12" i="2"/>
  <c r="P13" i="2"/>
  <c r="P30" i="2"/>
  <c r="P28" i="2"/>
  <c r="P63" i="2"/>
  <c r="P55" i="2"/>
  <c r="P56" i="2"/>
  <c r="P57" i="2"/>
  <c r="P58" i="2"/>
  <c r="P59" i="2"/>
  <c r="P60" i="2"/>
  <c r="P29" i="2"/>
  <c r="P51" i="2"/>
  <c r="P7" i="2"/>
  <c r="P52" i="2"/>
  <c r="P61" i="2"/>
  <c r="P40" i="2"/>
  <c r="P41" i="2"/>
  <c r="P62" i="2"/>
  <c r="P5" i="2"/>
  <c r="P23" i="2"/>
  <c r="P24" i="2"/>
  <c r="P25" i="2"/>
  <c r="P4" i="2"/>
  <c r="P64" i="2"/>
  <c r="P65" i="2"/>
  <c r="P66" i="2"/>
  <c r="P26" i="2"/>
  <c r="P67" i="2"/>
  <c r="P68" i="2"/>
  <c r="P27" i="2"/>
  <c r="M73" i="2"/>
  <c r="N73" i="2" l="1"/>
  <c r="P73" i="2" s="1"/>
  <c r="T5" i="1" l="1"/>
  <c r="T6" i="1"/>
  <c r="T7" i="1"/>
  <c r="T8" i="1"/>
  <c r="T9" i="1"/>
  <c r="T10" i="1"/>
  <c r="T11" i="1"/>
  <c r="T12" i="1"/>
  <c r="T14" i="1"/>
  <c r="T15" i="1"/>
  <c r="T16"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6" i="1"/>
  <c r="T47" i="1"/>
  <c r="T55" i="1"/>
  <c r="T49" i="1"/>
  <c r="T50" i="1"/>
  <c r="T51" i="1"/>
  <c r="T52" i="1"/>
  <c r="T53" i="1"/>
  <c r="T57" i="1"/>
  <c r="T56" i="1"/>
  <c r="T58" i="1"/>
  <c r="T62" i="1"/>
  <c r="T59" i="1"/>
  <c r="T60" i="1"/>
  <c r="T61" i="1"/>
  <c r="T63" i="1"/>
  <c r="T64" i="1"/>
  <c r="T65" i="1"/>
  <c r="T71" i="1"/>
  <c r="T66" i="1"/>
  <c r="T67" i="1"/>
  <c r="T68" i="1"/>
  <c r="T69" i="1"/>
  <c r="T70" i="1"/>
  <c r="T73" i="1"/>
  <c r="T72" i="1"/>
  <c r="T48" i="1"/>
  <c r="T74" i="1"/>
  <c r="T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tc={A4154B09-A3BB-46A7-9BE8-318D457CE491}</author>
    <author>tc={7F076865-875F-4B2D-ABDC-8CF0C810A13C}</author>
  </authors>
  <commentList>
    <comment ref="F16" authorId="0" shapeId="0" xr:uid="{A4154B09-A3BB-46A7-9BE8-318D457CE491}">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Pendiente hablar con leonardo y maria camila para adición del contrato 680 de 2024</t>
        </r>
      </text>
    </comment>
    <comment ref="R45" authorId="1" shapeId="0" xr:uid="{7F076865-875F-4B2D-ABDC-8CF0C810A13C}">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Pendiente que Laura adjunte evidencia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tc={D5456052-D946-41EB-8851-F9C9A93B2DA2}</author>
    <author>tc={9F359ACF-85E6-4209-A2C8-82B11E8BBCBC}</author>
  </authors>
  <commentList>
    <comment ref="R45" authorId="0" shapeId="0" xr:uid="{D5456052-D946-41EB-8851-F9C9A93B2DA2}">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Pendiente que Laura adjunte evidencia</t>
        </r>
      </text>
    </comment>
    <comment ref="S61" authorId="1" shapeId="0" xr:uid="{9F359ACF-85E6-4209-A2C8-82B11E8BBCBC}">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Antes estaba Luisa Lozano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tc={A8524446-95A2-43BC-92A8-9B1D8A6F91D3}</author>
    <author>tc={27BD2A76-16A7-468B-93AB-513DE0381F2D}</author>
  </authors>
  <commentList>
    <comment ref="V45" authorId="0" shapeId="0" xr:uid="{A8524446-95A2-43BC-92A8-9B1D8A6F91D3}">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Pendiente que Laura adjunte evidencia</t>
        </r>
      </text>
    </comment>
    <comment ref="W61" authorId="1" shapeId="0" xr:uid="{27BD2A76-16A7-468B-93AB-513DE0381F2D}">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Antes estaba Luisa Lozano</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tc={3612DAB6-DCD2-4F25-8964-7EA21C47721F}</author>
    <author>tc={70462259-495F-4C2F-B5CD-5FD9B15BAB68}</author>
  </authors>
  <commentList>
    <comment ref="V45" authorId="0" shapeId="0" xr:uid="{3612DAB6-DCD2-4F25-8964-7EA21C47721F}">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Pendiente que Laura adjunte evidencia</t>
        </r>
      </text>
    </comment>
    <comment ref="W61" authorId="1" shapeId="0" xr:uid="{70462259-495F-4C2F-B5CD-5FD9B15BAB68}">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Antes estaba Luisa Lozano</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tc={77084945-8F50-4AED-9715-9AF04AB57D47}</author>
    <author>tc={6C785350-934A-40DF-A228-A6BDCD772C65}</author>
  </authors>
  <commentList>
    <comment ref="V45" authorId="0" shapeId="0" xr:uid="{77084945-8F50-4AED-9715-9AF04AB57D47}">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Pendiente que Laura adjunte evidencia</t>
        </r>
      </text>
    </comment>
    <comment ref="W61" authorId="1" shapeId="0" xr:uid="{6C785350-934A-40DF-A228-A6BDCD772C65}">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Antes estaba Luisa Lozano</t>
        </r>
      </text>
    </comment>
  </commentList>
</comments>
</file>

<file path=xl/sharedStrings.xml><?xml version="1.0" encoding="utf-8"?>
<sst xmlns="http://schemas.openxmlformats.org/spreadsheetml/2006/main" count="5435" uniqueCount="697">
  <si>
    <t>Cód. Proyecto de Inversión SEGPLAN</t>
  </si>
  <si>
    <t>Nombre del Proyecto</t>
  </si>
  <si>
    <t>Meta proyecto 2025-2028 (PDL)</t>
  </si>
  <si>
    <t>COMPONENTE PROYECTO</t>
  </si>
  <si>
    <t>Meta  2025-2028</t>
  </si>
  <si>
    <t>Tipo de anualización meta</t>
  </si>
  <si>
    <t>Magnitud Meta anualizada POAI 2025</t>
  </si>
  <si>
    <t>Por una mejor convivencia en Sumapaz</t>
  </si>
  <si>
    <t>Implementar 16 acciones formativas diferenciales para la promoción de la convivencia ciudadana</t>
  </si>
  <si>
    <t>FORMACIÓN</t>
  </si>
  <si>
    <t>Suma</t>
  </si>
  <si>
    <t>Implementar 16 iniciativas de convivencia con participación de la ciudadanía</t>
  </si>
  <si>
    <t>INICIATIVAS</t>
  </si>
  <si>
    <t>Por una vida libre de violencias para las mujeres de Sumapaz</t>
  </si>
  <si>
    <t>Vincular 1200 personas en acciones para la prevención del feminicidio y la violencia contra la mujer.</t>
  </si>
  <si>
    <t>PREVENCIÓN</t>
  </si>
  <si>
    <t>Fortaleciendo la justicia en Sumapaz</t>
  </si>
  <si>
    <t>Fortalecer 8 programas de abordaje de conflictividad escolar para la convivencia con enfoque restaurativo</t>
  </si>
  <si>
    <t>CONFLICTIVIDAD ESCOLAR</t>
  </si>
  <si>
    <t>Fortalecer 80 actores comunitarios con herramientas y capacidades para la implementación de un enfoque restaurativo para la justicia y la convivencia</t>
  </si>
  <si>
    <t>FORTALECIMIENTO DE CAPACIDADES</t>
  </si>
  <si>
    <t>Beneficiar 100 ciudadanos con habilidades y capacidades para gestionar la convivencia constructivamente</t>
  </si>
  <si>
    <t>GESTIÓN DE LA CONVIVENCIA</t>
  </si>
  <si>
    <t>Implementar 16 acciones pedagógicas para la gestión de conflictividades y prevención de violencias</t>
  </si>
  <si>
    <t>Por un mejor espacio público en Sumapaz</t>
  </si>
  <si>
    <t>Intervenir 13250 metros cuadrados de elementos del sistema de espacio público peatonal con acciones de construcción y/o conservación.</t>
  </si>
  <si>
    <t>INTERVENCIÓN</t>
  </si>
  <si>
    <t>Cuidado y protección para la población Vulnerable de Sumapaz</t>
  </si>
  <si>
    <t xml:space="preserve">Atender 800 personas con apoyos que contribuyan al ingreso mínimo garantizado. </t>
  </si>
  <si>
    <t>INGRESO MÍNIMO</t>
  </si>
  <si>
    <t>Beneficiar 305 personas mayores con transferencias monetarias</t>
  </si>
  <si>
    <t>APOYO ECONÓMICO PERSONA MAYOR</t>
  </si>
  <si>
    <t>Constante</t>
  </si>
  <si>
    <t>Acciones para el cuidado de la salud y el bienestar de las y los Sumapaceños</t>
  </si>
  <si>
    <t>Vincular 200 personas con discapacidad, cuidadores y cuidadoras, en actividades complementarias en salud</t>
  </si>
  <si>
    <t xml:space="preserve">ACCIONES COMPLEMENTARIAS </t>
  </si>
  <si>
    <t>Vincular 300 personas a las acciones desarrolladas desde los dispositivos de base comunitaria en respuesta al consumo de SPA</t>
  </si>
  <si>
    <t>DISMINUCIÓN FACTORES DE RIESGO SPA</t>
  </si>
  <si>
    <t>Beneficiar 180 personas con discapacidad a través de Dispositivos de Asistencia Personal - Ayudas Técnicas (no incluidas en los Planes de Beneficios)</t>
  </si>
  <si>
    <t>DISPOSITIVOS DE ASISTENCIA PERSONAL</t>
  </si>
  <si>
    <t>Vincular 400 personas a las acciones y estrategias para promover la salud sexual y reproductiva consciente en los diferentes ciclos de vida</t>
  </si>
  <si>
    <t>SALUD SEXUAL Y REPRODUCTIVA</t>
  </si>
  <si>
    <t>Vincular 1000 personas en acciones complementarias en salud física, nutricional y oral, a través del Circuito del Cuidado</t>
  </si>
  <si>
    <t>SALUD FÍSICA Y NUTRICIONAL</t>
  </si>
  <si>
    <t>Beneficiar 600 personas con acciones para la promoción y atención de la salud mental</t>
  </si>
  <si>
    <t>SALUD MENTAL</t>
  </si>
  <si>
    <t>Bogotá también es rural</t>
  </si>
  <si>
    <t>Desarrollar 4 acciones orientadas a la ciudadanía, en el marco de la estrategia "Bogotaneidad</t>
  </si>
  <si>
    <t>ESTRATEGIA BOGOTANEIDAD</t>
  </si>
  <si>
    <t>Fortalecer 4 unidades de innovación pública y  social a nivel local</t>
  </si>
  <si>
    <t>INNOVACIÓN PÚBLICA</t>
  </si>
  <si>
    <t>Bienestar para las Mujeres de Sumapaz</t>
  </si>
  <si>
    <t xml:space="preserve">Vincular 600 personas en procesos para la prevención de violencias en el contexto familiar y/o violencia sexual   </t>
  </si>
  <si>
    <t>Vincular 600 mujeres cuidadoras a estrategias de cuidado.</t>
  </si>
  <si>
    <t>ESTRATEGIAS DE CUIDADO</t>
  </si>
  <si>
    <t>Vincular 2800 mujeres para el ejercicio de derechos y el fortalecimiento de su autonomía económica</t>
  </si>
  <si>
    <t>Atención a víctimas en Sumapaz</t>
  </si>
  <si>
    <t>Realizar 4 procesos pedagógicos, artísticos, culturales, formativos o para el fortalecimiento de iniciativas ciudadanas para la apropiación social de la memoria, verdad, reparación integral a víctimas, paz y reconciliación..</t>
  </si>
  <si>
    <t>Realizar 4 acciones de construcción de paz que contribuyan al tejido social, la integración local, la sostenibilidad económica y/o desarrollo territorial para la reconciliación.</t>
  </si>
  <si>
    <t>ACCIONES DE CONSTRUCCIÓN DE PAZ</t>
  </si>
  <si>
    <t>Realizar 8 procesos de fortalecimiento de habilidades y capacidades de la población víctima del conflicto armado o excombatientes para promover su participación en los diferentes escenarios.</t>
  </si>
  <si>
    <t>Acciones para la promoción de la cultura, tradición y costumbres sumapaceñas</t>
  </si>
  <si>
    <t>Otorgar 50 estímulos de apoyo al sector artístico y cultural.</t>
  </si>
  <si>
    <t>ESTÍMULOS</t>
  </si>
  <si>
    <t>Realizar 12 eventos de promoción, circulación y apropiación de actividades artísticas, culturales y patrimoniales.</t>
  </si>
  <si>
    <t>EVENTOS</t>
  </si>
  <si>
    <t>Capacitar 600 personas en los campos artísticos, interculturales, culturales y/o patrimoniales.</t>
  </si>
  <si>
    <t>CAPACITACIÓN</t>
  </si>
  <si>
    <t>Beneficiar 32 organizaciones artísticas, culturales y patrimoniales con elementos entregados.</t>
  </si>
  <si>
    <t>ENTREGA DE ELEMENTOS</t>
  </si>
  <si>
    <t>Recreación y Deporte para Sumapaz</t>
  </si>
  <si>
    <t>Beneficiar 40 colectivos u organizaciones recreo deportivas  inscritas en el Banco que implementan iniciativas de carácter barrial con apoyos económicos</t>
  </si>
  <si>
    <t>BANCO DE INICIATIVAS</t>
  </si>
  <si>
    <t>Beneficiar  1200 personas en actividades recreo-deportivas comunitarias.</t>
  </si>
  <si>
    <t>ACTIVIDADES RECREODEPORTIVAS</t>
  </si>
  <si>
    <t xml:space="preserve">Capacitar 1000 personas en los campos deportivos o recreativos </t>
  </si>
  <si>
    <t>Beneficiar 1000 Personas con la entrega de dotaciones deportivas.</t>
  </si>
  <si>
    <t>DOTACIÓN</t>
  </si>
  <si>
    <t>Sumapaz proteje su fauna</t>
  </si>
  <si>
    <t>Vincular 600 personas en acciones educativas en temas de protección y bienestar animal</t>
  </si>
  <si>
    <t>ACCIONES PEDAGÓGICAS</t>
  </si>
  <si>
    <t>Atender 1000 animales en los programas de brigadas médicas, urgencias veterinarias y adopciones</t>
  </si>
  <si>
    <t>BIENESTAR ANIMAL</t>
  </si>
  <si>
    <t>Una mejor educación para Sumapaz</t>
  </si>
  <si>
    <t>Dotar 18 sedes educativas urbanas y rurales con recursos pedagógicos y/o tecnológicos</t>
  </si>
  <si>
    <t>Beneficiar 160 estudiantes en programas de educación posmedia (niveles de formación técnico profesional, tecnólogo, profesional universitario y educación para el trabajo y desarrollo humano).</t>
  </si>
  <si>
    <t>SOSTENIMIENTO</t>
  </si>
  <si>
    <t>Beneficiar 160 estudiantes con apoyo de sostenimiento para la permanencia en la educación posmedia (niveles de formación técnico profesional, tecnólogo, profesional universitario y educación para el trabajo y desarrollo humano).</t>
  </si>
  <si>
    <t>APOYO EDUCACIÓN POSMEDIA</t>
  </si>
  <si>
    <t>Implementar 8 Proyectos para el desarrollo integral de la primera infancia y la relación escuela, familia y comunidad.</t>
  </si>
  <si>
    <t>DESARROLLO INTEGRAL</t>
  </si>
  <si>
    <t>Fortalecimiento de capacidades y habilidades para el trabajo</t>
  </si>
  <si>
    <t>Realizar 4 acciones para fortalecer las capacidades y/o habilidades, técnicas y blandas de las personas de la localidad, con el fin de mejorar el acceso a oportunidades de empleo.</t>
  </si>
  <si>
    <t>Acciones para fortalecer las industrias culturales y creativas</t>
  </si>
  <si>
    <t>Financiar 20 proyectos del sector cultural y creativo.</t>
  </si>
  <si>
    <t>SOSTENIBILIDAD</t>
  </si>
  <si>
    <t>Somos Sumapaz: Emprendiendo de manera sostenible en el territorio</t>
  </si>
  <si>
    <t>Vincular 600 hogares y/o unidades productivas a procesos productivos y de comercialización en el sector rural.</t>
  </si>
  <si>
    <t>PRODUCTIVIDAD Y COMERCIALIZACIÓN</t>
  </si>
  <si>
    <t>Apoyar 120 Mipymes, emprendimientos y/o actores de la economía informal para el fortalecimiento del tejido empresarial local.</t>
  </si>
  <si>
    <t>TEJIDO EMPRESARIAL LOCAL</t>
  </si>
  <si>
    <t>Legalización y titulación de predios en Sumapaz</t>
  </si>
  <si>
    <t>Gestionar la titulación o legalización de 150 predios.</t>
  </si>
  <si>
    <t>TITULACIÓN Y LEGALIZACIÓN</t>
  </si>
  <si>
    <t>Mejores parques para Sumapaz</t>
  </si>
  <si>
    <t>Construir 4000 m2 de Parques de la red de proximidad (la construcción incluye su dotación).</t>
  </si>
  <si>
    <t>CONSTRUCCIÓN</t>
  </si>
  <si>
    <t xml:space="preserve">Intervenir 1 Parques  de la red de proximidad con acciones de mejoramiento, mantenimiento y/o dotación. </t>
  </si>
  <si>
    <t>Asistencia técnica agropecuaria y educación ambiental en la localidad de Sumapaz</t>
  </si>
  <si>
    <t>Implementar 4 procesos comunitarios de educación ambiental que promueven la conservación de la biodiversidad y el agua</t>
  </si>
  <si>
    <t>EDUCACIÓN AMBIENTAL</t>
  </si>
  <si>
    <t xml:space="preserve">Implementar 100 huertas rurales </t>
  </si>
  <si>
    <t>HUERTAS URBANAS</t>
  </si>
  <si>
    <t>Capacitar 500 personas en separación en la fuente y reciclaje.</t>
  </si>
  <si>
    <t>SEPARACIÓN EN LA FUENTE</t>
  </si>
  <si>
    <t>Apoyar 500 predios rurales con buenas prácticas agropecuarias y ambientales que fortalezcan la protección a coberturas vegetales y recurso hídrico</t>
  </si>
  <si>
    <t>BUENAS PRÁCTICAS</t>
  </si>
  <si>
    <t>Restauración ecológica urbana y/o rural</t>
  </si>
  <si>
    <t>Lograr 16 hectáreas en proceso de restauración ecológica</t>
  </si>
  <si>
    <t>RESTAURACIÓN ECOLÓGICA</t>
  </si>
  <si>
    <t>Realizar acciones de conservación en 8 hectáreas de la  Estructura Ecológica Principal</t>
  </si>
  <si>
    <t>CONSERVACIÓN</t>
  </si>
  <si>
    <t>Movilidad para Sumapaz</t>
  </si>
  <si>
    <t>Intervenir 40 Kilómetros-carril de malla vial rural con acciones de construcción y/o conservación</t>
  </si>
  <si>
    <t>INTERVENCIÓN MALLA VIAL RURAL</t>
  </si>
  <si>
    <t>Manejo de emergencias y mitigación del riesgo de desastres</t>
  </si>
  <si>
    <t>Realizar 12 acciones efectivas para el fortalecimiento de las capacidades locales en torno a la gestión del riesgo</t>
  </si>
  <si>
    <t>GESTIÓN DEL RIESGO</t>
  </si>
  <si>
    <t>Realizar 40 obras de mitigación y/u obras de mitigación existentes con mantenimiento</t>
  </si>
  <si>
    <t>OBRAS DE MITIGACIÓN</t>
  </si>
  <si>
    <t>Acueductos veredales, saneamiento básico y energías alternativas</t>
  </si>
  <si>
    <t>Fortalecer 4 acueductos veredales con asistencia, intervenir técnica u organizativa</t>
  </si>
  <si>
    <t>ACUEDUCTOS VEREDALES</t>
  </si>
  <si>
    <t>Realizar 160 acciones  con energías alternativas para el área rural.</t>
  </si>
  <si>
    <t>ENERGÍAS ALTERNATIVAS</t>
  </si>
  <si>
    <t>Atención a la primera Infancia y la persona mayor en Sumapaz</t>
  </si>
  <si>
    <t>Dotar y/o acondicionar 3 unidades operativas orientadas a la atención de la primera infancia (Jardines Infantiles, Casas de Pensamiento Intercultural, Modalidad Espacios Rurales, Crecemos en la Ruralidad, Creciendo Juntos, Centros Amar, Centros Forjar)</t>
  </si>
  <si>
    <t xml:space="preserve">Dotar y/o acondicionar 1 unidades operativas orientadas a la prestación de servicios a la persona mayor </t>
  </si>
  <si>
    <t>Mejoramiento de vivienda para la comunidad de Sumapaz</t>
  </si>
  <si>
    <t>Mejorar 200 viviendas de interés social rurales.</t>
  </si>
  <si>
    <t>MEJORAMIENTO DE VIVIENDA</t>
  </si>
  <si>
    <t>Fortalecimiento Institucional y sedes administrativas</t>
  </si>
  <si>
    <t>Terminar 1 sede administrativa local</t>
  </si>
  <si>
    <t xml:space="preserve">TERMINACIÓN </t>
  </si>
  <si>
    <t>Construir 1 sede administrativa local</t>
  </si>
  <si>
    <t>Intervenir 1 sede administrativa local</t>
  </si>
  <si>
    <t>Realizar 4 estrategias de fortalecimiento institucional (una por vigencia).</t>
  </si>
  <si>
    <t>FORTALECIMIENTO INSTITUCIONAL</t>
  </si>
  <si>
    <t>Fortaleciendo la Conectividad en Sumapaz</t>
  </si>
  <si>
    <t>Operativizar 17 Centros de Acceso Comunitario en zonas rurales y/o apartadas y/o urbanas, con énfasis en Servicios TIC´s generados.</t>
  </si>
  <si>
    <t>CONECTIVIDAD</t>
  </si>
  <si>
    <t>Participación incidente en Sumapaz</t>
  </si>
  <si>
    <t>Fortalecer 40 Organizaciones sociales e Instancias de participación ciudadana.</t>
  </si>
  <si>
    <t>FORTALECIMIENTO DE ORGANIZACIONES</t>
  </si>
  <si>
    <t>Capacitar 240 personas a través de procesos de formación para la participación de manera virtual y presencial.</t>
  </si>
  <si>
    <t>Fortalecer 27 organizaciones comunales.</t>
  </si>
  <si>
    <t>FORTALECIMIENTO COMUNAL</t>
  </si>
  <si>
    <t>Rehabilitar  4 salones comunales y/o casas de participación.</t>
  </si>
  <si>
    <t>REHABILITACIÓN</t>
  </si>
  <si>
    <t>Dotar 20 organizaciones comunales</t>
  </si>
  <si>
    <t>Construir 4 sedes de salones comunales y/o casas de participación.</t>
  </si>
  <si>
    <t>Construcción e Intervención de equipamentos culturales</t>
  </si>
  <si>
    <t>Intervenir 3 equipamientos culturales con acciones de construcción, adecuación y/o dotación</t>
  </si>
  <si>
    <t>Enero</t>
  </si>
  <si>
    <t>Febrero</t>
  </si>
  <si>
    <t>Marzo</t>
  </si>
  <si>
    <t>Abril</t>
  </si>
  <si>
    <t>Mayo</t>
  </si>
  <si>
    <t>Junio</t>
  </si>
  <si>
    <t>Julio</t>
  </si>
  <si>
    <t>Agosto</t>
  </si>
  <si>
    <t>Septiembre</t>
  </si>
  <si>
    <t>Octubre</t>
  </si>
  <si>
    <t>Noviembre</t>
  </si>
  <si>
    <t>Diciembre</t>
  </si>
  <si>
    <t>Total</t>
  </si>
  <si>
    <t>Distribución_Magnitud programada meta proyecto 2025</t>
  </si>
  <si>
    <t>OBSERVACIONES</t>
  </si>
  <si>
    <t>Profesional Referente</t>
  </si>
  <si>
    <t>Firma Referente</t>
  </si>
  <si>
    <t>Nasly lozano</t>
  </si>
  <si>
    <t>Indira Eljach</t>
  </si>
  <si>
    <t>Natalia Castaño</t>
  </si>
  <si>
    <t>Sandra paez</t>
  </si>
  <si>
    <t>Rosa Bautista</t>
  </si>
  <si>
    <t>Laura Barragan</t>
  </si>
  <si>
    <t>Andres Acosta</t>
  </si>
  <si>
    <t>David Escobar</t>
  </si>
  <si>
    <t>Paola Castro</t>
  </si>
  <si>
    <t>Miguel Rodriguez</t>
  </si>
  <si>
    <t>Yurani Rubiano</t>
  </si>
  <si>
    <t>Nasly Lozano</t>
  </si>
  <si>
    <t>Gema Ortega</t>
  </si>
  <si>
    <t>Monica Herrera</t>
  </si>
  <si>
    <t>Yuver Morales</t>
  </si>
  <si>
    <t>Maria Camila Ramirez</t>
  </si>
  <si>
    <t>Se esta avanzando en la etapa preliminar a la formulación:  asistencia técnica por parte del Sector y mesas de cocreación con actores</t>
  </si>
  <si>
    <t>Los hogares pobres priorizados e identificados se obtienen de la Base Maestra generada por Planeación Distrital</t>
  </si>
  <si>
    <t>Se, realizo el proces de proyeccion desde la concertcion de acciones con la comunidad, formulacion , contratación y alistamiento de las acciones para dar respuesta las necesidades según el presupueto y el cunplimineto demetas anual,</t>
  </si>
  <si>
    <t>La focalizacion de los usuarios se debe dar durante la primera fase del proceso</t>
  </si>
  <si>
    <t>Acciones de educacion en salud en el componente de prevencion de Spa, se deben trabajar con el mismo grupo focal.</t>
  </si>
  <si>
    <t>Acciones de educacion en salud en el componente de SSR, se deben trabajar con el mismo grupo focal.</t>
  </si>
  <si>
    <t>Acciones que realizan los informadores estan sujetas 
al numero de tamites que se generen en relacion al tema de prestacion.</t>
  </si>
  <si>
    <t>De acuerdo al planteamiento en el proceso de PP, en esta meta se deben rpriorizar 3 grupos poblacionales especificos</t>
  </si>
  <si>
    <t>se ejecutarán día de los niños y niñas sumapaceños en abril-mayo.</t>
  </si>
  <si>
    <t>Durante el año se van a realizar diferentes jornadas que dan alcance al cumplimiento de este proceso pedagógico</t>
  </si>
  <si>
    <t>Se vendrá trabajando articuladamente, en pro de recolectar la mayor cantidad de insumos e información que permitan dar cumplimiento a esta acción y materializarla en el segundo semestre del 2025</t>
  </si>
  <si>
    <t>se viene trabajando articuladamente en 2 procesos el primero ya inicio, pero tendrá sesiones hasta el junio aproximadamente y el siguiente está por confirmar fecha, se busca que se dé a mediados del segundo semestre del 2025</t>
  </si>
  <si>
    <t>Se capacitan mensualmente con la formación de las escuelas deportivas</t>
  </si>
  <si>
    <t>En el mes de abril se tiene programada la socialización de las actividades con la JAL, las actividades se distribuiran de manera igualitaria para las dos cuencas</t>
  </si>
  <si>
    <t>En el mes de abril se tiene programada la socialización de las activiades con la JAL</t>
  </si>
  <si>
    <t>En el  mes de abril se iniciará con la definición de acciones y actividades para llevar a cabo el proyecto</t>
  </si>
  <si>
    <t>-</t>
  </si>
  <si>
    <t xml:space="preserve">La iniciativa para la presente vigencia, corresponde a estudios y diseños </t>
  </si>
  <si>
    <t>Por el momento dependemos del tramite que se adelanta ante la CAR, permiso de ocupación de cauce, sin embargo se preeve adjudicación en el segundo semestre del año 2025 y el área de los puentes es inferior a la magnitud META POAI</t>
  </si>
  <si>
    <t>Se realizará adición al contrato de obra COP-705-2024 de acuerdo con presupuesto participativos, el área del proyecto corresponde a 5000 M2, por el momento no se ha requerdio la ampliación de esa área/ Las obras en 2025 se van a hacer en la misma area.</t>
  </si>
  <si>
    <t>Se realizará adición al contrato de obra COP-709-2024 de acuerdo con presupuesto participativos. / Adición para los saones comunales para san jose y lagunitas</t>
  </si>
  <si>
    <t>AVANCE CUALITATIVO</t>
  </si>
  <si>
    <r>
      <t xml:space="preserve">Magnitud </t>
    </r>
    <r>
      <rPr>
        <b/>
        <sz val="10"/>
        <rFont val="Arial Narrow"/>
        <family val="2"/>
      </rPr>
      <t>Entregada</t>
    </r>
    <r>
      <rPr>
        <b/>
        <sz val="10"/>
        <color rgb="FFFFFF00"/>
        <rFont val="Arial Narrow"/>
        <family val="2"/>
      </rPr>
      <t xml:space="preserve"> meta proyecto 2025  (1er Trimestre)</t>
    </r>
  </si>
  <si>
    <r>
      <t xml:space="preserve">Magnitud </t>
    </r>
    <r>
      <rPr>
        <b/>
        <sz val="10"/>
        <rFont val="Arial Narrow"/>
        <family val="2"/>
      </rPr>
      <t>Contratada</t>
    </r>
    <r>
      <rPr>
        <b/>
        <sz val="10"/>
        <color rgb="FFFFFF00"/>
        <rFont val="Arial Narrow"/>
        <family val="2"/>
      </rPr>
      <t xml:space="preserve"> meta proyecto 2025 (1er Trimestre)</t>
    </r>
  </si>
  <si>
    <t>Presupuesto Comprometido</t>
  </si>
  <si>
    <t>COMENTARIOS</t>
  </si>
  <si>
    <t>Total general</t>
  </si>
  <si>
    <t>Cuenta de Cód. Proyecto de Inversión SEGPLAN</t>
  </si>
  <si>
    <t>Evidencia , actas de mesas de trabajo.</t>
  </si>
  <si>
    <t>Evidencia: Acta mesa de trabajo y oferta enviada por la Secretaria.</t>
  </si>
  <si>
    <t>Valor POAI 2025</t>
  </si>
  <si>
    <t>% Avance</t>
  </si>
  <si>
    <t>El FDRS se encuentra en espera de respuesta por parte de la Secretaría Distrital de Integración Social para la celebración del Convenio Interadministrativo para el manejo de los recursos</t>
  </si>
  <si>
    <t>Se adjunta archivo pdf con información referenciada en el avance cualitativo</t>
  </si>
  <si>
    <t>Se realizó el abono correspondiente a los meses de febrero (Resolución No. 005 del 18 de febrero del 2025) y  marzo (Resolución No. 011 del 17 de marzo del 2025); asi como el pago de costos operativos (Resolución 006 del 18 de febrero del 2025) en el marco del Convenio de Asociación No. 4002 de 2011 prorroga 15.
Se realizaron los Encuentros de Desarrollo Humano correspondientes a los meses de febrero y marzo en 12 grupos veredales que acogen las 305 personas mayores beneficiarias</t>
  </si>
  <si>
    <t xml:space="preserve">Se encuentra en proceso de formulación. Se anexa enlace donde se alojan las evidencias de la gestión </t>
  </si>
  <si>
    <t>https://gobiernobogota-my.sharepoint.com/:f:/g/personal/indira_eljach_gobiernobogota_gov_co/EjRcgXgIGm1ItX0OkdFZ-NEBzadAbhwdD3_pOtB7glVpYw?e=ldUVDH</t>
  </si>
  <si>
    <t>Recurso comprometido corresponde a CPS</t>
  </si>
  <si>
    <t xml:space="preserve">El proceso se encuentra en estructuración de EP </t>
  </si>
  <si>
    <t>Recursos comprometidos corresponden a CPS y 1 adción del contrato de administración, operación, mantenimiento  de la maquinaria amarilla y vehiculos pesados a cargo del FDRS.
Aproximadamente el 54 % del presupuesto 2025 esta destinado para la administración, operación, mantenimiento y compra de la maquinaria amarilla y vehiculos pesados a cargo del FDRS.
Aproximadamente el 32 % del presupuesto 2025 para acciones de intervención y conservación de la malla vial local
Aproximadamente el 14 % del presupuesto 2025 para CPS quienes apoyan toda la gestión y cumplimiento de la meta.</t>
  </si>
  <si>
    <t>El proceso se encuentra en revisión de ajustes de observación de asistencia tecnica, sin embargo se realizara un ajuste al presupuesto por lo cual requiere pasar nuevamente por contratación.</t>
  </si>
  <si>
    <t>Recurso comprometido corresponde a CPS y a transporte
Evidencia EP inicial</t>
  </si>
  <si>
    <t>Se realiza el apoyo a la supervisión de la consultoria que entregara los insumos para la contratación del proceso de obra e interventoria de acueductos y alcantarillados.</t>
  </si>
  <si>
    <t>Recurso comprometido corresponde a CPS y adición transporte</t>
  </si>
  <si>
    <t>Se realiza el apoyo a la supervisión de la consultoria que entregara los insumos para la contratación del proceso de obra e interventoria de la fase 1 de la sede administrativa de SAN JUAN.</t>
  </si>
  <si>
    <t xml:space="preserve">Recurso comprometido corresponde a CPS y Adición al contrato de sede administrativa Betania fase 1 </t>
  </si>
  <si>
    <t>Recurso comprometido corresponde a CPS y adición transporte
Se envia evidencia EP iniciales</t>
  </si>
  <si>
    <t>Se esta actualizando el diagnostico de los salones comunales de la localidad, con apoyo del equipode gestión  predial</t>
  </si>
  <si>
    <t>Se realizo reunión inicial con la comunidad para definir los criterios de selección de las organizaciones a beneficiar.</t>
  </si>
  <si>
    <t>Evidencia foto de la reunion con la cominudad</t>
  </si>
  <si>
    <t>Ya se contrataron 10 docentes para ejecutar las escuelas de formación deportiva.</t>
  </si>
  <si>
    <t>Se esta adelantando inventario en los puntos de impactos de las escuelas de formación, con el animo de identificar que elementos se requieren para realizar el proceso de dotación.</t>
  </si>
  <si>
    <t>Sin evidencia</t>
  </si>
  <si>
    <t>Recurso comprometido corresponde a CPS
Evidedencia fotografica</t>
  </si>
  <si>
    <t>Estructuración de EP para los suministros de materiales  para la conservación de la malla vial.
Evidencia EP.</t>
  </si>
  <si>
    <t>Sin avance</t>
  </si>
  <si>
    <t>Se carga evidencia las actas de capacitación</t>
  </si>
  <si>
    <t>Se han atendido 270 animales en brigadas medico-veterinarias, las cuales corresponden a vacunación, desparasitación y valoración medica, junto con 20 animales en urgencias medicoveterinarios.</t>
  </si>
  <si>
    <t>Se carga evidencia las actas de brigadas y de urgencias</t>
  </si>
  <si>
    <t>Se encuentra en validación la vereda de  la cuenca de Rio Blanco, en la que se va a hacer la implementación del PROCEDA.</t>
  </si>
  <si>
    <t>Recurso comprometido corresponde a CPS.
Sin evidencia</t>
  </si>
  <si>
    <t xml:space="preserve">Recurso comprometido corresponde a CPS, los cuales daran alcance a la meta.
Ya hay 18 huertas en implementación
</t>
  </si>
  <si>
    <t>Evidencia fotografica</t>
  </si>
  <si>
    <t xml:space="preserve">Se han capacitado 80 personas con los profesionales del FDRS.
Los recursos se utilizaran en la adquisicion de elementos de reciclaje a cada persona capacitada. </t>
  </si>
  <si>
    <t>Evidencia actas de asistencia a capacitación</t>
  </si>
  <si>
    <t xml:space="preserve">Recurso comprometido corresponde a CPS quienes les dan alcance a la meta
</t>
  </si>
  <si>
    <t>Recurso comprometido corresponde a CPS, los cuales daran alcance a la meta.
Ya hay 1,45 Hectareas en concertación.</t>
  </si>
  <si>
    <t>Evidenca, bases de datos de personas concertadas.</t>
  </si>
  <si>
    <t>Con los CPS contratados en la otra meta se han concertado 9,28 hectareas.</t>
  </si>
  <si>
    <t>Recurso comprometido corresponde a CPS, los cuales daran alcance a la meta.
Esta en proceso de formulación.</t>
  </si>
  <si>
    <t>Recurso comprometido corresponde a CPS.
Esta en proceso de formulación.</t>
  </si>
  <si>
    <t>Se articulo acompañamiento para la realización del primer festival de zona de reserva campesina de sumapaz.</t>
  </si>
  <si>
    <t>Recurso comprometido corresponde a CPS y Transporte.
Evidencia registro fotografico.</t>
  </si>
  <si>
    <t>En espera de la mesa de cocreación(Presupuestos Participativos).</t>
  </si>
  <si>
    <t>Recurso comprometido corresponde a CPS y Transporte.</t>
  </si>
  <si>
    <t>Acompañamiento en obtencion del auto de reconocimiento y representación legal expedido por IDPAC.
Realización de 2 mesas técnicas de trabajo comunal (con ASOJUNTAS y el FDRS)</t>
  </si>
  <si>
    <t>Recurso comprometido corresponde a CPS y Transporte.
Evidencia: Autos de reconocimiento enviado por IDPAC.
Acta y pantallazos.</t>
  </si>
  <si>
    <t>Por parte del FDRS se revisaron los criterios de eligibilidad y viabilidad</t>
  </si>
  <si>
    <t>Evidencia criterios concertados</t>
  </si>
  <si>
    <t>Realización del borrador de formulación para el EP.
Se realizo una reunión con ATENEA y el equipo del FDRS para definir alcance de la meta y presupuesto</t>
  </si>
  <si>
    <t xml:space="preserve">Articulación con centro memoria y presentación de la propuesta al comité de impulso del proceso de reparación colectiva.
Contratación de profesional para apoyo en la sistematización de la información y cordinación de los encuentros de los espacios de talleres con la comunidad.
Contratista esta investigando por medio de fuentes secundarias la situación historica del conficto armado. </t>
  </si>
  <si>
    <t xml:space="preserve">Articulación con la secretaria de Desarrollo Economico. Para llevar la oferta institucional a la localidad y fortalecer las iniciativas productivas locales.
Validar la viabilidad para la materialización de la casa de la memoria. </t>
  </si>
  <si>
    <t>Se esta revisando una articulación con el IDEPAC para desarrollar unos diplomados de paz territorial en la localidad. Apoyo contratista meta anterior</t>
  </si>
  <si>
    <t>Recurso comprometido corresponde a CPS .
Correo de los compromisos adquiridos por parte de ATENEA</t>
  </si>
  <si>
    <t>no se cuentan con evidencias ya que el contratista lleva 1 mes contratada.</t>
  </si>
  <si>
    <t>Finalizado</t>
  </si>
  <si>
    <t>No Proyecto</t>
  </si>
  <si>
    <t xml:space="preserve">Se solicito espacio a traves de despacho del FDRS con ASOJUNTAS y la JAL para socializar los temas a tratar para el cumplimiento de esta meta. 
</t>
  </si>
  <si>
    <t>Se esta a la espera de  reuniones con Secretaria de Gobierno para los lineamientos de la formulación del proyecto.</t>
  </si>
  <si>
    <t>Natalia Castaño / Maria Camila Nieves</t>
  </si>
  <si>
    <t>Recurso comprometido corresponde a CPS que daran alcance a la meta y transporte
Evidencia: Agendamiento de espacio con ASOJUNTAS</t>
  </si>
  <si>
    <t>Recurso comprometido corresponde a CPS que daran alcance a la meta 
Evidencia: Agendamiento de espacio con ASOJUNTAS</t>
  </si>
  <si>
    <t>Recurso comprometido corresponde a CPS que daran alcance a la meta .
Evidencia: Agendamiento de espacio con ASOJUNTAS</t>
  </si>
  <si>
    <t>Recurso comprometido corresponde a CPS que daran alcance a la meta  y transporte.
Evidencia: Agendamiento de espacio con ASOJUNTAS</t>
  </si>
  <si>
    <t>Recurso comprometido corresponde a CPS que daran alcance a la meta  .
Evidencia: Agendamiento de espacio con ASOJUNTAS.</t>
  </si>
  <si>
    <t>Recurso comprometido corresponde a CPS que daran alcance a la meta .
Evidencia: Agendamiento de espacio con ASOJUNTAS.</t>
  </si>
  <si>
    <t>Presupuesto comprometido corresponde a CPS.
Evidencia: Anexo técnico.</t>
  </si>
  <si>
    <t>Presupuesto comprometido corresponde a CPS, loscuales hacen parte del alcance del cumplimiento de la meta.
Evidencia: pendiente confirmar</t>
  </si>
  <si>
    <t>Se esta esperando articulación con el SENA para establecer la oferta de capacitaciones y la modalidad (virtual/presencial/mixta).Se estima que la población priorizada son jovenes de los grados decimo, once y recien egresados. Se espera hacer contacto con la entidad en la tercera semana de abril.</t>
  </si>
  <si>
    <t>Recurso comprometido corresponde a CPS como apoyo a la formulación. 
Evidencia: Registro de asistencia</t>
  </si>
  <si>
    <t xml:space="preserve">Se dio apoyo logistico a 3 asociaciones en traslados a Bogota urbana para asistir a 2 ferias de emprendedores organizada por la SUBRED </t>
  </si>
  <si>
    <t>Evidencia: Formato de transporte y solicitud de acompañamiento.</t>
  </si>
  <si>
    <t>Se espera ejecutar el primer fin de semana del mes de mayo el primer evento del dia de los niños y niñas.</t>
  </si>
  <si>
    <t>Se inscribieron beneficiarios en la escuela de formación artistica rural y campesina  90 personas.</t>
  </si>
  <si>
    <t>Se espera realizar articulacion mediante convenio interadministrativo con la SCRD para la ejecución del programa mas cultura local.
En este momento se esta ejecutando mas cultura local vigencia 2024.</t>
  </si>
  <si>
    <t>Se espera para el mes de mayo realizar la mesa de cocreación para definir las organizaciones a beneficiar.</t>
  </si>
  <si>
    <t>En mayo se ralizara reunión con ASOJUNTAS para definir las veredas a intervenir.</t>
  </si>
  <si>
    <t>Recursos comprometidos corresponden a CPS de profesionales para formación artistica y administrativos.
Evidencia: Matriz de personas inscritas.</t>
  </si>
  <si>
    <t xml:space="preserve">Se imapcto a 42 mujeres en aras de prevenir la violencia contra la mujer en el marco de la zona de reserva campesina y a dos promotoras de la localidad que estan apoyando la ejecución del contrato de formación. </t>
  </si>
  <si>
    <t xml:space="preserve">Recurso comprometido corresponde a CPS 077 de 2025  que darán alcance en parte a la meta.
Evidencia: Registro fotografico </t>
  </si>
  <si>
    <t>Se han realizado 27 atenciones psicológicas iniciales , en donde la profesional del CPS 135 DE 2025, ha  realizado visitas casa a casa socializando e identificando a mujeres que requieran atención, asi mismo ellas manifiestan de manera voluntaria quierer iniciar el proces. Impactando las veredas La union, istmo, tabaco, Betania,Capitolio, San Juan, Santo Domingo, auras,San José, nueva granada, Nazareth y Santa Rosa.</t>
  </si>
  <si>
    <t>Recurso comprometido corresponde a CPS 135 de 2025 que darán alcance en parte a la meta.
Evidencia: Listado de asistencias</t>
  </si>
  <si>
    <t xml:space="preserve">Recurso comprometido corresponde a CIA 120 de 2025 que darán alcance en parte a la meta.
Evidencia: Registro fotografico y listados de asistencia </t>
  </si>
  <si>
    <t xml:space="preserve">Con presupuesto de la vigencia 2024, se realizó el evento de conmemoración para celebrar el día interncional de la mujer sumapaceña el 09 de marzo, en este espacio se conmemoraron lo 08 derechos de la política pública de juventud y se realizaron actividades de recreación, entre ellas, un concurso por cada uno de los derechos con presentaciones artisticas y al final se realizó un espacio de zumba, con el fin de brindarles un espacio de descanso y reconocimiento. </t>
  </si>
  <si>
    <t xml:space="preserve">Recurso comprometido corresponde a CIA 706 de 2024 que darán alcance en parte a la meta.
Evidencia: Registro fotografico </t>
  </si>
  <si>
    <t>Rosa Bautista / Jessica Soto</t>
  </si>
  <si>
    <t>Pendiente asociar</t>
  </si>
  <si>
    <t>Numero de Actividad</t>
  </si>
  <si>
    <t>Giros</t>
  </si>
  <si>
    <t>Reunion para cotizacion de centros de conectividad y su funcionamiento.  Virtual.
Reunion sobre  analisis de servicios TIC y capacitaciones que se prestaran  en  centros de conectividad. Virtual.
Recurso comprometido corresponde a CPS</t>
  </si>
  <si>
    <t>El proceso se encuentra en estructuración de EP  y se avanza con la priorización de beneficiarios.
Recurso comprometido corresponde a CPS y adición transporte</t>
  </si>
  <si>
    <t xml:space="preserve">Se solicito espacio a traves de despacho del FDRS con ASOJUNTAS y la JAL para socializar los temas a tratar para el cumplimiento de esta meta. 
Recurso comprometido corresponde a CPS que daran alcance a la meta </t>
  </si>
  <si>
    <t xml:space="preserve">Convocatoria abierta para socialización proyecto reactivación economica. Se convocaron 84 personas.
Recurso comprometido corresponde a CPS como apoyo a la formulación. </t>
  </si>
  <si>
    <t>Se ha adelantado la formulación de acuerdo a los lineamientos tecnico de Secretaria de Salud.
Presupuesto comprometido corresponde a CPS.</t>
  </si>
  <si>
    <t>Se ha adelantado la formulación de acuerdo a los lineamientos tecnico de Secretaria de Salud.
Se estan ejecutando la acciones de la estrategia informadores en salud.
Presupuesto comprometido corresponde a CPS.</t>
  </si>
  <si>
    <t>Estructuración del proceso de los EP para intervención de las sedes existentes.
Recurso comprometido corresponde a CPS.</t>
  </si>
  <si>
    <t xml:space="preserve">Apoyo al seguimimiento de ejecución de la sede administrativa de Betania.
Recurso comprometido corresponde a CPS y Adición al contrato de sede administrativa Betania fase 1 </t>
  </si>
  <si>
    <t>El contrato de obra se encuentra en etapa de estudios y diseños y se espera tener el producto final con el fin de establecer lo que se requiere para la adición, teniendo en cuenta lo establecido en mesas de presupuestos participativos.
Recurso comprometido corresponde a CPS</t>
  </si>
  <si>
    <t>se ha realizado la revision y recolecion de informacion con la ant el estado de los porcesos y las solicitudes ya adelantadas por la comunidad.
Recurso comprometido corresponde a CPS</t>
  </si>
  <si>
    <t>Construcción preliminar del anexo tecnico.
Recurso comprometido corresponde a CPS</t>
  </si>
  <si>
    <t>Estado Seguimiento</t>
  </si>
  <si>
    <t>Profesional Referente Nuevo</t>
  </si>
  <si>
    <t>% Avance $</t>
  </si>
  <si>
    <t>Sandra Paez / David Jimenez</t>
  </si>
  <si>
    <t>Sandra Paez / Duvan Hernadez</t>
  </si>
  <si>
    <t>Diana Hilarion</t>
  </si>
  <si>
    <t>Indira Ejach</t>
  </si>
  <si>
    <t>Vanessa Bermúdez</t>
  </si>
  <si>
    <t>Sandra Paez</t>
  </si>
  <si>
    <t>Oscar Barajas</t>
  </si>
  <si>
    <t>Claudia Daniela Sarria</t>
  </si>
  <si>
    <t>Jessica Vega</t>
  </si>
  <si>
    <t>Sergio eduardo Molina</t>
  </si>
  <si>
    <t>Julie Paulin Caro</t>
  </si>
  <si>
    <t>Jeisson Mendoza</t>
  </si>
  <si>
    <t>Ivan Sepulveda</t>
  </si>
  <si>
    <t>Luisa Lozano</t>
  </si>
  <si>
    <t>Jeniffer Paola Martinez</t>
  </si>
  <si>
    <t>Luz Angela Hernandez</t>
  </si>
  <si>
    <t>Bernardo Escobar</t>
  </si>
  <si>
    <t>Asesor tecnico</t>
  </si>
  <si>
    <t>diana.hilarion@gobiernobogota.gov.co</t>
  </si>
  <si>
    <t>luisa.lozano@gobiernobogota.gov.co</t>
  </si>
  <si>
    <t>Email</t>
  </si>
  <si>
    <t>Celular</t>
  </si>
  <si>
    <t>En Proceso</t>
  </si>
  <si>
    <t>jessika.vega@gobiernobogota.gov.co</t>
  </si>
  <si>
    <t xml:space="preserve">Sergio.Molina@gobiernobogota.gov.co  </t>
  </si>
  <si>
    <t>edgar.sepulveda@gobiernobogota.gov.co</t>
  </si>
  <si>
    <t>jeniffer.martinez@gobiernobogota.gov.co</t>
  </si>
  <si>
    <t xml:space="preserve">Sergio.Molina@gobiernobogota.gov.co </t>
  </si>
  <si>
    <t>andres.acosta@gobiernobogota.gov.co</t>
  </si>
  <si>
    <t>javier.barajas@gobiernobogota.gov.co</t>
  </si>
  <si>
    <t>julie.caro@gobiernobogota.gov.co</t>
  </si>
  <si>
    <t>gestiondelriesgo.sumapaz@gobiernobogota.gov.co</t>
  </si>
  <si>
    <t>indira.eljach@gobiernobogota.gov.co</t>
  </si>
  <si>
    <t>laura.barragan@gobiernobogota.gov.co</t>
  </si>
  <si>
    <t>mariac.ramirez@gobiernobogota.gov.co</t>
  </si>
  <si>
    <t>miguel.rodriguezc@gobiernobogota.gov.co</t>
  </si>
  <si>
    <t>monica.ramirez@gobiernobogota.gov.co</t>
  </si>
  <si>
    <t>Paola.Castro@gobiernobogota.gov.co</t>
  </si>
  <si>
    <t>ana.bautista@gobiernobogota.gov.co</t>
  </si>
  <si>
    <t>patricia.paez@gobiernobogota.gov.co</t>
  </si>
  <si>
    <t>danielasarria0214@gmail.com</t>
  </si>
  <si>
    <t>yuver.andres@gobiernobogota.gov.co</t>
  </si>
  <si>
    <t>Objetivo Estratégico</t>
  </si>
  <si>
    <t>Programa</t>
  </si>
  <si>
    <t>1 - Bogotá avanza en su seguridad</t>
  </si>
  <si>
    <t>1 - Diálogo social y cultura ciudadana para la convivencia pacifica y la recuperación de la confianza</t>
  </si>
  <si>
    <t>5 - Bogotá confía en su gobierno</t>
  </si>
  <si>
    <t>35 - Bogotá ciudad Inteligente</t>
  </si>
  <si>
    <t>4 - Bogotá ordena su territorio y avanza en su acción climática</t>
  </si>
  <si>
    <t>31 - Acceso equitativo de vivienda urbana y rural</t>
  </si>
  <si>
    <t>3 - Bogotá confía en su potencial</t>
  </si>
  <si>
    <t>20 - Promoción del emprendimiento formal, equitativo e incluyente</t>
  </si>
  <si>
    <t>26 - Movilidad Sostenible</t>
  </si>
  <si>
    <t>4 - Servicios centrados en la justicia</t>
  </si>
  <si>
    <t>2 - Bogotá confía en su bien-estar</t>
  </si>
  <si>
    <t>13 - Bogotá, un territorio de paz y reconciliación en donde todos puedan volver a empezar</t>
  </si>
  <si>
    <t>10 - Salud Pública Integrada e Integral</t>
  </si>
  <si>
    <t>33 - Fortalecimiento institucional para un gobierno confiable</t>
  </si>
  <si>
    <t>24 - Revitalización y renovación urbana y rural con inclusión</t>
  </si>
  <si>
    <t>23 - Ordenamiento territorial sostenible, equilibrado y participativo</t>
  </si>
  <si>
    <t>39 - Camino hacia una democracia deliberativa con un gobierno cercano a la gente y con participación ciudadana</t>
  </si>
  <si>
    <t>14 - Bogotá deportiva, recreativa, artística, patrimonial e intercultural</t>
  </si>
  <si>
    <t>19 - Desarrollo empresarial, productividad y empleo</t>
  </si>
  <si>
    <t>7 - Bogotá, una ciudad con menos Pobreza</t>
  </si>
  <si>
    <t>30 - Atención del déficit social para un hábitat digno</t>
  </si>
  <si>
    <t>5 - Espacio público seguro e inclusivo</t>
  </si>
  <si>
    <t>2 - Cero tolerancia a las violencias contra las mujeres y basadas en género</t>
  </si>
  <si>
    <t>12 - Bogotá cuida a su gente</t>
  </si>
  <si>
    <t>27 - Gestión del riesgo de desastres para un territorio seguro</t>
  </si>
  <si>
    <t>15 - Bogotá protege todas las formas de vida</t>
  </si>
  <si>
    <t>25 - Aumento de la resiliencia al cambio climático y reducción de la vulnerabilidad</t>
  </si>
  <si>
    <t>29 - Servicios públicos inclusivos y sostenibles</t>
  </si>
  <si>
    <t>16 - Atención Integral a la Primera Infancia y Educación como Eje del Potencial Humano</t>
  </si>
  <si>
    <t xml:space="preserve"> Durante las jornadas de brigadas medico veterinarias se capacito a 273  en temas relacionados con protección y bienestar animal.</t>
  </si>
  <si>
    <t xml:space="preserve">Con el presupuesto de la vigencia 2024 en el mes de marzo  se realizó la salida de respiro a CAFAM Melgar impactando a 156 mujeres, tuvieron un espacio de recreación y desconexión en pro de mejorar su calidad de vida.  
En el marco del CPS 120 de 2025 se  desarrollo las atenciones fisioterapéuticas se ha beneficiado a un total de 10 mujeres. En estas sesiones se socializan los beneficios de la fisioterapia y su impacto positivo en la calidad de vida, enfocándose especialmente en la mejora de la postura durante las actividades de la vida diaria. Las atenciones son personalizadas, adaptadas a las necesidades y capacidades individuales de cada mujer. </t>
  </si>
  <si>
    <t xml:space="preserve">El FDRS se encuentra en la revisión de los documentos precontractuales (Estudio del Sector, Estudios Previos, Anexo Operativo, Matriz de Riesgos) remitidos por la Dirección de Transferencias de la Secretaría Distrital de Integración Social para la celebración del Convenio Interadministrativo (CIA)
Es importante mencionar que el documento de justificación del CIA -requerido para avanzar en la firma del acuerdo-  esta siendo revisado por el equipo jurídico de la Dirección para la Gestión del Desarrollo Local de la Secretaría Distrital de Gobierno y la Secretaría Jurídica Distrital </t>
  </si>
  <si>
    <t>Se realizó el abono correspondiente al mes de abril (Resolución No. 011 del 17 de marzo del 2025); asi como el pago de costos operativos (Resolución 012 del 17 de marzo del 2025) en el marco del Convenio de Asociación No. 4002 de 2011 prorroga 15.
Se realizaron los Encuentros de Desarrollo Humano correspondientes al mes de abril en los 12 grupos veredales que congregan las 305 personas mayores beneficiarias</t>
  </si>
  <si>
    <t>en formulación</t>
  </si>
  <si>
    <t>Está en proceso la aprobación de los documentos contractuales para la firma del convenio interadministrativo 2025, el cual se espera firmar el 23 de mayo de 2025.</t>
  </si>
  <si>
    <t>A la fecha tenemos 300 inscritos en el  marco de la formación de la Escuela de formación artística y cultural. Se anexan las evideencias del proceso formativo en las áreas de música, tejido, teato y danza.</t>
  </si>
  <si>
    <t>https://drive.google.com/file/d/1yGej4n8Tcmv0qUB_4pCvL6yGemUx3K9_/view?usp=drive_web
https://drive.google.com/file/d/1Jvc6U2iLPzSOckTSvtyo78qOPmwyq4lT/view?usp=drive_web
https://drive.google.com/file/d/1y5U-V8GzwwwBxfy1uPZoNBibTJ0ICHtr/view?usp=drive_web
https://drive.google.com/file/d/1IzHyhaqbVIy3aHnNQyYOSrHFaijdD9px/view?usp=drive_web
https://drive.google.com/file/d/1tLSVA4I26DYoeLW4TpFtwNiOhu3YONRV/view?usp=drive_web</t>
  </si>
  <si>
    <r>
      <t xml:space="preserve">A la fecha de reporte: </t>
    </r>
    <r>
      <rPr>
        <b/>
        <sz val="11"/>
        <color theme="1"/>
        <rFont val="Aptos Narrow"/>
        <family val="2"/>
        <scheme val="minor"/>
      </rPr>
      <t>1</t>
    </r>
    <r>
      <rPr>
        <sz val="11"/>
        <color theme="1"/>
        <rFont val="Aptos Narrow"/>
        <family val="2"/>
        <scheme val="minor"/>
      </rPr>
      <t>. se cuenta con la totalidad del equipo contratado para el desarrollo de estas acciones. Se realizó</t>
    </r>
    <r>
      <rPr>
        <b/>
        <sz val="11"/>
        <color theme="1"/>
        <rFont val="Aptos Narrow"/>
        <family val="2"/>
        <scheme val="minor"/>
      </rPr>
      <t xml:space="preserve"> (1)</t>
    </r>
    <r>
      <rPr>
        <sz val="11"/>
        <color theme="1"/>
        <rFont val="Aptos Narrow"/>
        <family val="2"/>
        <scheme val="minor"/>
      </rPr>
      <t xml:space="preserve"> plan de trabajo </t>
    </r>
    <r>
      <rPr>
        <b/>
        <sz val="11"/>
        <color theme="1"/>
        <rFont val="Aptos Narrow"/>
        <family val="2"/>
        <scheme val="minor"/>
      </rPr>
      <t xml:space="preserve"> </t>
    </r>
    <r>
      <rPr>
        <sz val="11"/>
        <color theme="1"/>
        <rFont val="Aptos Narrow"/>
        <family val="2"/>
        <scheme val="minor"/>
      </rPr>
      <t xml:space="preserve">para dar respuesta a los objetivos del proyecto 2230 </t>
    </r>
    <r>
      <rPr>
        <b/>
        <sz val="11"/>
        <color theme="1"/>
        <rFont val="Aptos Narrow"/>
        <family val="2"/>
        <scheme val="minor"/>
      </rPr>
      <t>2</t>
    </r>
    <r>
      <rPr>
        <sz val="11"/>
        <color theme="1"/>
        <rFont val="Aptos Narrow"/>
        <family val="2"/>
        <scheme val="minor"/>
      </rPr>
      <t xml:space="preserve">. se realizó el pasado 15 de abril de 2025 socialización a la JAL del proyecto 2230 dando a conocer: cronograma, actividades, lugares provistos para ejecutar, entre otros. </t>
    </r>
    <r>
      <rPr>
        <b/>
        <sz val="11"/>
        <color theme="1"/>
        <rFont val="Aptos Narrow"/>
        <family val="2"/>
        <scheme val="minor"/>
      </rPr>
      <t>3</t>
    </r>
    <r>
      <rPr>
        <sz val="11"/>
        <color theme="1"/>
        <rFont val="Aptos Narrow"/>
        <family val="2"/>
        <scheme val="minor"/>
      </rPr>
      <t xml:space="preserve">. Cada acción formativa se </t>
    </r>
    <r>
      <rPr>
        <b/>
        <sz val="11"/>
        <color theme="1"/>
        <rFont val="Aptos Narrow"/>
        <family val="2"/>
        <scheme val="minor"/>
      </rPr>
      <t>divide en 4 fases</t>
    </r>
    <r>
      <rPr>
        <sz val="11"/>
        <color theme="1"/>
        <rFont val="Aptos Narrow"/>
        <family val="2"/>
        <scheme val="minor"/>
      </rPr>
      <t xml:space="preserve">. El 24 de abril, se realizó  (1) sensibilización sobre DDHH y enfoque diferencial en articulación con la Dirección de DDHH para funcionarios y contratistas; se realizó el pasado 26 de abril de 2025 (1) taller con ciudadanía en Betania sobre desescalemiento de conflictos y (1) actividad de cierre y reflexión con (20)  asistentes; (3) sensibilizaciones en el marco de acompañamientos para la prevención del consumo de licor y conflictividades derivadas. Estos se desarrollaron entre marzo y abril de 2025. </t>
    </r>
    <r>
      <rPr>
        <b/>
        <sz val="11"/>
        <color theme="1"/>
        <rFont val="Aptos Narrow"/>
        <family val="2"/>
        <scheme val="minor"/>
      </rPr>
      <t xml:space="preserve">4 </t>
    </r>
    <r>
      <rPr>
        <sz val="11"/>
        <color theme="1"/>
        <rFont val="Aptos Narrow"/>
        <family val="2"/>
        <scheme val="minor"/>
      </rPr>
      <t xml:space="preserve">Se realizó convocatoria para las acciones formativas de abril y se encuentra en fase de preparación las de mayo. </t>
    </r>
  </si>
  <si>
    <t xml:space="preserve">Se reciben directrices por parte del alcalde para ajustar las acciones formativas para que contengan (4) fases y puedan ser integrales en cuanto a sus resultados. Está preparándose el  el proceso de co-creación con comunidad o encuentro dialógico. En este momento, el equipo prepara actividades en el marco de las 4 fases para llevarse a cabo en el periodo 17 y 18 de mayo; 24 y 25 de mayo. Se han realizado articulacione interinsitucionales para aportar el desarrollo integral de estas acciones. </t>
  </si>
  <si>
    <r>
      <t xml:space="preserve">A la fecha de reporte: </t>
    </r>
    <r>
      <rPr>
        <b/>
        <sz val="11"/>
        <color theme="1"/>
        <rFont val="Aptos Narrow"/>
        <family val="2"/>
        <scheme val="minor"/>
      </rPr>
      <t xml:space="preserve">1. </t>
    </r>
    <r>
      <rPr>
        <sz val="11"/>
        <color theme="1"/>
        <rFont val="Aptos Narrow"/>
        <family val="2"/>
        <scheme val="minor"/>
      </rPr>
      <t xml:space="preserve">Se cuenta con la totalidad del equipo contratado para el desarrollo de estas acciones. Además se tiene (1) plan de trabajo para guiar estas iniciativas 2. Se realizó el pasado 15 de abril de 2025 </t>
    </r>
    <r>
      <rPr>
        <b/>
        <sz val="11"/>
        <color theme="1"/>
        <rFont val="Aptos Narrow"/>
        <family val="2"/>
        <scheme val="minor"/>
      </rPr>
      <t>(1)</t>
    </r>
    <r>
      <rPr>
        <sz val="11"/>
        <color theme="1"/>
        <rFont val="Aptos Narrow"/>
        <family val="2"/>
        <scheme val="minor"/>
      </rPr>
      <t xml:space="preserve"> socialización ante la JAL del proyecto 2230 sus iniciativas, cronograma, lugares de posible intervención, convocatoria; </t>
    </r>
    <r>
      <rPr>
        <b/>
        <sz val="11"/>
        <color theme="1"/>
        <rFont val="Aptos Narrow"/>
        <family val="2"/>
        <scheme val="minor"/>
      </rPr>
      <t xml:space="preserve">3. </t>
    </r>
    <r>
      <rPr>
        <sz val="11"/>
        <color theme="1"/>
        <rFont val="Aptos Narrow"/>
        <family val="2"/>
        <scheme val="minor"/>
      </rPr>
      <t xml:space="preserve">Cada iniciativa de convivencia se encuentra dividido en 4 fases. Primeramente se ha elaborado </t>
    </r>
    <r>
      <rPr>
        <b/>
        <sz val="11"/>
        <color theme="1"/>
        <rFont val="Aptos Narrow"/>
        <family val="2"/>
        <scheme val="minor"/>
      </rPr>
      <t>(2)</t>
    </r>
    <r>
      <rPr>
        <sz val="11"/>
        <color theme="1"/>
        <rFont val="Aptos Narrow"/>
        <family val="2"/>
        <scheme val="minor"/>
      </rPr>
      <t xml:space="preserve"> documentos de diagnóstico de problemáticas para intervenir en la localidad en materia de convivencia priorizando puntos de conflictividades; se han realizado </t>
    </r>
    <r>
      <rPr>
        <b/>
        <sz val="11"/>
        <color theme="1"/>
        <rFont val="Aptos Narrow"/>
        <family val="2"/>
        <scheme val="minor"/>
      </rPr>
      <t>(3</t>
    </r>
    <r>
      <rPr>
        <sz val="11"/>
        <color theme="1"/>
        <rFont val="Aptos Narrow"/>
        <family val="2"/>
        <scheme val="minor"/>
      </rPr>
      <t xml:space="preserve">) sensibilizaciones con comunidad en eventos para el desescalamiento de conflictos, la prevención de riñas en estos espacios, el fomento de ser precavidos respecto al consumo de alcohol, la importancia del diálogo, entre otros. Esto en San Juan y Betania; se encuentra en preparación un conjunto de acciones de intercambio de saberes para ser ejecutados en el mes de mayo, teniendo en cuenta enfoque; intergeneracional e intergénero; y más adelante, intercuenca e interlocal. </t>
    </r>
  </si>
  <si>
    <t>Se reciben directrices por parte del alcalde para ajustar las acciones formativas para que contengan (4) fases y puedan ser integrales en cuanto a sus resultados. Está preparándose el  el proceso de co-creación con comunidad o encuentro dialógico. En este momento, el equipo prepara actividades en el marco de las 4 fases para llevarse a cabo en el periodo 17 y 18 de mayo; 24 y 25 de mayo. Se han realizado articulaciones interinstitucioanles para aportar en el desarrollo integral de estas iniciativas.</t>
  </si>
  <si>
    <t xml:space="preserve">Acciones adelantadas: Socialización con la JAL y ASOJUNTAS, se adelanta diagnostico de necesidades con el colegio Jaime Garzón y en construcción con el Juan de la Cruz Varela, se cuenta con la articulación para el desarrollo de las actividades (Dos en el año), metodología en socialización con las instituciones. Avance 50% </t>
  </si>
  <si>
    <t>Ejecución de las dos (02) actividades.</t>
  </si>
  <si>
    <t>Acciones adelantadas: Socialización con la JAL y ASOJUNTAS, construcción de material y programa de fortalecimiento con las organizaciones, se adelanta programación de las tres intervenciones para el mes de mayo y algunas en los meses siguientes. Avance 30 %</t>
  </si>
  <si>
    <t>Tres (03) actividades por mes, hasta el mes de noviembre.</t>
  </si>
  <si>
    <t>Acciones adelantadas: Socialización con la JAL y ASOJUNTAS, construcción de pieza de divulgación con la comunidad, estructuración de la metodología y la puesta en marcha del plan de trabajo. Avance 30 %</t>
  </si>
  <si>
    <t xml:space="preserve">Tres (03) y cuatro (04) acciones por mes iniciando mayo a noviembre. </t>
  </si>
  <si>
    <t>Acciones adelantadas: Socialización con la JAL y ASOJUNTAS, articulación de acciones con los sectores como secretaria de seguridad y el IRD, mesa de trabajo y estrategia de campismo definida y articulada con el sector, programación de actividades en cronograma. Avance 30 %</t>
  </si>
  <si>
    <t>Ejecución de las cuatro (04) acciones.</t>
  </si>
  <si>
    <t>1. Proyecto Bogotaneidad:
Se construye el plan de trabajo y la metodología de intervención, en articulación con la Secretaría de Gobierno Distrital. Se selecciona el componente temático y el comportamiento a transformar en la localidad, considerando su enfoque diferencial rural. Posteriormente, esta información es socializada con la comunidad y validada con la Secretaría de Gobierno.
2. Jornada “Mil en un Día”:
Se realiza socialización de la temática priorizada con los líderes programáticos, corregidores y equipo de la Alcaldía Local de Sumapaz. Como resultado, se diseña una matriz consolidada de actividades, programadas para su ejecución el día 29 de agosto, en el marco de esta jornada distrital.</t>
  </si>
  <si>
    <t>1. Proyecto Bogotaneidad:
Se formuló el plan de trabajo y metodología de intervención, en articulación con la Secretaría de Gobierno Distrital, incluyendo encuentros presenciales y virtuales.
Se realizaron acercamientos comunitarios virtuales para socializar el plan y definir, de manera participativa, el componente temático y el comportamiento a transformar.
Posteriormente, se aplicó una encuesta territorial para priorizar el comportamiento a intervenir, con base en la percepción de la comunidad.
El plan de trabajo fue socializado con los corregidores, y se llevó a cabo un tercer encuentro técnico con la Secretaría de Gobierno para acordar detalles sobre los entregables programados para el 19 de mayo y finales del mes.
2. Jornada “Mil en un Día”:
Se estructuró la matriz de actividades para la jornada distrital del 29 de agosto. Actualmente, está pendiente la revisión por parte del alcalde local y el envío oficial a la Secretaría de Gobierno Distrital.
Asimismo, se encuentra pendiente la socialización de la versión final de la matriz y la definición de lineamientos logísticos y operativos con los líderes programáticos y demás actores territoriales involucrados.</t>
  </si>
  <si>
    <t>Se realizó consulta a la funcionaria Magnolia, enlace de apoyo de la Secretaría de Gobierno Distrital, con relación a los siguientes aspectos técnicos del proyecto:
- Indicadores utilizados en versiones anteriores del proyecto.
- Entregables requeridos.
- Pasos a seguir en la ejecución.
- Criterios de medición y evaluación.
Actualmente, se encuentra en espera de respuesta oficial por parte de la Secretaría de Gobierno, específicamente sobre qué aspectos serán evaluados y cómo se realizará dicha medición.</t>
  </si>
  <si>
    <t>Se encuentra pendiente la entrega del informe programado para el 16 de mayo, el cual debe contener el consolidado de actividades realizadas en los años 2023 y 2024. Inicialmente, la responsable asignada fue Gloria Pirajón; sin embargo,se le remite el requerimiento de Veeduría.
Adicionalmente, se ha programado un encuentro técnico para el 28 de mayo, el cual se llevará a cabo en la Universidad de los Andes, con participación de los equipos territoriales y la Secretaría de Gobierno Distrital.</t>
  </si>
  <si>
    <t xml:space="preserve">Reuniones de equipo entre los integrantes del equipo de Gestión predial junto con la ANT, así como barridos realizados en las diferentes cuencas de la localidad por parte de la Agencia </t>
  </si>
  <si>
    <t>Solo se tienen evidencias de las reuniones de equipo</t>
  </si>
  <si>
    <t>Se realizó la Mesa de Concertación sobre Conectividad con la comunidad, fue una iniciativa priorizada en Presupuestos Participativos, esta de hizo de manera Virtual, el 10 de abril.</t>
  </si>
  <si>
    <t>Seguimos en analisis y formulacion del proyecto.</t>
  </si>
  <si>
    <t>Se realizó proceso de inscripción y de convoactoria con la socialización para identificar los colectivos deportivos a beneficiar</t>
  </si>
  <si>
    <t>Evidencia : pieza publicitaria y acta de reunión de socialización</t>
  </si>
  <si>
    <t>Se está desarrollando el proceso de construcción de anexo tecnico posterior a la identificación de necesidades que se realizó en las concertaciones con la comunidad</t>
  </si>
  <si>
    <t>Evidencia: Acta de reunión</t>
  </si>
  <si>
    <t xml:space="preserve">Se está ejecutando el desarrollo de las escueals de formación deportiva en 21 puntos de impacto con la contratación de 10 docentes en las disciplinas deportivas de futbol de salón, patinaje, ciclo montañismo, tejo y baloncesto </t>
  </si>
  <si>
    <t>Evidencia : listado de ejecución y de estudiantes inscritos</t>
  </si>
  <si>
    <t>Proceso en formulación: Se consolidaron listados de necesidades para las dotaciones de las escuelas de formación deportiva</t>
  </si>
  <si>
    <t>Evidencia: listado de necesidades</t>
  </si>
  <si>
    <t>Se ha adelantado la formulación de acuerdo a los lineamientos tecnico de Secretaria de Salud.</t>
  </si>
  <si>
    <t>Presupuesto comprometido corresponde a CPS, los cuales hacen parte del alcance del cumplimiento de la meta.
Evidencia: Anexo técnico.</t>
  </si>
  <si>
    <t>Maria Camila Nieves</t>
  </si>
  <si>
    <t>Se realiza mesa de trabajo con SDIS, con el fin de realizar verificacion de especificiones tecnicas de unos de los elementos a entregar "mochila viajera"</t>
  </si>
  <si>
    <t xml:space="preserve">Acta de reunion </t>
  </si>
  <si>
    <t xml:space="preserve">Se realizan mesas de trabajo con el Director de Dile sumapaz, con los rectores y coordinadores de los colegios con el fin de revisar fichas tecnicas de los elementos necesarios para los colegios </t>
  </si>
  <si>
    <t xml:space="preserve">Se avanza en revision de estudio previo por parte de la Agencia ATENEA y el Fondo de Desarrollo Local de Sumapaz </t>
  </si>
  <si>
    <t xml:space="preserve">Recurso comprometido a CPS </t>
  </si>
  <si>
    <t xml:space="preserve">Se realiza mesa de trabajo con los rectores de los colegios para definir metodologia </t>
  </si>
  <si>
    <t>En espera de la mesa técnica en articulación con ASOJUNTAS para la realización de la planeación del Diplomado.</t>
  </si>
  <si>
    <t>Acompañamiento técnico JAC Ánimas, Acompañamiento técnico Organización PROCAMSU.
II Asamblea trimestral de ASOJUNTAS</t>
  </si>
  <si>
    <t xml:space="preserve">Recurso comprometido corresponde a CPS y Transporte y avituallamiento de la II asamblea trimestral de ASOJUNTAS
Evidencia: Actas de los acompañamientos técnicos
</t>
  </si>
  <si>
    <t>El recurso comprometido corresponde a CPS, los cuales darán alcance a la meta.
Adicionalmente es importante resaltar que los profesionales de Alcaldia Local de Sumapaz en articulación con el cuerpo de Bomberos de Bogotá han realizado  3 capacitaciones relacionadas a la gestión del riesgo, 2 cursos de bomberitos y la primera capacitación en prevención de incendios forestales.</t>
  </si>
  <si>
    <t>Se carga registro fotografico de las capacitaciones.</t>
  </si>
  <si>
    <t xml:space="preserve"> Durante las jornadas de brigadas medico veterinarias se han capacitado y sensibilizado a 273  en tematica PYBA y especialmente en tenencia responsable. (esta actividad se realizo hasta el 31 de marzo de 2025, en abril no se capacito a ningun habitante de la localidad)</t>
  </si>
  <si>
    <t>Se carga registro fotografico.</t>
  </si>
  <si>
    <t>Se  atendieron 62 animales en brigadas medico-veterinarias, las cuales corresponden a vacunación, desparasitación y valoración medica, adicionalmente se atendieron 2 animales en urgencias medico veterinarios.</t>
  </si>
  <si>
    <t xml:space="preserve">Se encuentra en validación la vereda de  la cuenca de Rio Blanco, en la que se va a hacer la implementación del PROCEDA. Sin embargo en el mes de abril se realizo un modulo de capacitación en atención y mitigación al cambio climatico. </t>
  </si>
  <si>
    <t xml:space="preserve">Recurso comprometido corresponde a CPS, los cuales daran alcance a la meta.
En el mes de abril se inicio con la implemtación de 4 huertas rurales nuevas 
</t>
  </si>
  <si>
    <t>En el mes abril el equipo de la alcaldia no capacito comunidad sumapaceña en separación en la fuente y reciclaje</t>
  </si>
  <si>
    <t>En el mes de abril se atendieron 108 predios, en los cuales se realizaron las siguientes actividades:
Se atendieron 5 asistencias agrícolas en 5 predios.
En OAF se atendieron 19 predios nuevos y 25 visitas.
En asistencias pecuarias se visitaron 60 predios, en 72 vistas de las cuales 6 fueron urgencias medico veterinarias.
Se atendieron 24 predios en asistencias zootécnicas y se realizaron 27 visitas.</t>
  </si>
  <si>
    <t>Se carga registro fotografico</t>
  </si>
  <si>
    <t xml:space="preserve">Se realizaon 278 visitas a los emprendimientos inscritos, se elaboro una matriz de seguimiento con el fin de generar un modelo de evaluación para cada iniciativa. Se genero una matriz de actividades para dar cumplimiento con los alcances del proyecto Somos Sumapaz.
</t>
  </si>
  <si>
    <t>Matriz,  acta de visitas y registro fotografico.</t>
  </si>
  <si>
    <t xml:space="preserve">Se esta esperando articulación con el SENA y SDE para establecer la oferta de capacitaciones y la modalidad (virtual/presencial/mixta).Se estima que la población priorizada son jovenes de los grados decimo, once y recien egresados en primer empleo . Se espera hacer contacto con la entidad con acuerdos que ya se han trabajado en 3 mesas de concertación. Se esta trabajando en otro frente de capacitacion con </t>
  </si>
  <si>
    <t>ACTAS RENUNIÓN CON SDE Y SENA</t>
  </si>
  <si>
    <t xml:space="preserve">Para el mes de abril no se realizaron atenciones para la prevención del feminicidio y la violencia contra la mujer. </t>
  </si>
  <si>
    <t>Durante el mes de abril, se realizaron 8 atenciones psicosociales a través de enfoques especializados, se abordan desafíos como el estrés, la ansiedad, la violencia de género y la carga emocional derivada de los roles de cuidadoras de las mujeres, ofreciendo un espacio de escucha, para fomentar el autocuidado, el empoderamiento y la toma de decisiones informadas.</t>
  </si>
  <si>
    <t>Durante este periodo, se han llevado a cabo un total de 9 sesiones de atención fisioterapeutica, en las cuales se ha observado una notable mejoría en las mujeres participantes. Este progreso es un indicador claro de la efectividad de nuestro enfoque y del impacto positivo que tiene en la salud y bienestar de las mujeres.</t>
  </si>
  <si>
    <t xml:space="preserve">Durante el mes de abril, se realizóel  seguimiento a la ejecución de del convenio de la RED Universitaria REDU sobre la iniciativa de conducción, proyectando las fechas de las clases de teortia y práctica, y también el trámite del RUNT. </t>
  </si>
  <si>
    <t>Evidencia de reunion 3 de abril</t>
  </si>
  <si>
    <t>Valor POAI 2025.</t>
  </si>
  <si>
    <t>Presupuesto Comprometido.</t>
  </si>
  <si>
    <t>Avance Presupuestal (%)</t>
  </si>
  <si>
    <t>Se realizó la entrega de la línea del tiempo construida colectivament, misma que se retroalimentara posteriormente por medio de una cartografi  y se llevaron a cabo dos encuentros de cocreación con la comunidad. En estos espacios se definió de manera participativa el proceso de memoria que se desarrollará en 2025, el cual fue elegido por la misma comunidad y está articulado con las actividades de presupuestos participativos. La comunidad aportó insumos valiosos y manifestó su compromiso con el proceso, acordando realizar encuentros presenciales cada quince días, los días jueves, y una reunión virtual con el Centro de Memoria programada para el 23 de junio.</t>
  </si>
  <si>
    <t>Se avanzó en la revisión del espacio propuesto para la implementación de la Casa de la Memoria, con una articulación interinstitucional que permitió una visita técnica al posible lugar de intervención. En esta visita se revisaron aspectos clave como la titularidad del predio, los permisos requeridos, y condiciones físicas del espacio. Como parte de este proceso, se tiene programada una reunión el 6 de mayo con la directora del Centro de Memoria, entidad que brindará acompañamiento técnico para la materialización del proyecto.</t>
  </si>
  <si>
    <t>Se llevó a cabo un encuentro de cocreación con la comunidad para socializar e identificar las propuestas y expectativas alrededor del proceso conmemorativo. Este espacio permitió recoger las ideas que darán forma a la curaduría de la conmemoración del Día de las Víctimas, prevista para el mes de octubre. Durante el encuentro se logró la inscripción de varios miembros de la comunidad interesados en liderar este proceso, quienes participarán en un ciclo de formación en curaduría comunitaria. (no certificable)</t>
  </si>
  <si>
    <t>El proceso se encuentra en estructuración de EP, presupuesto, anexo tecnico y documentos que complementan la formulación.
se avanza con la priorización de beneficiarios.</t>
  </si>
  <si>
    <t>Estructuración de EP para los suministros de materiales  para la conservación de la malla vial.</t>
  </si>
  <si>
    <t>Se realiza adición al contrato COP-483-2023 Y CIN485-2023  para culminar actividades propuestas de la fase 1 de la sede administrativa. No mueve la meta.</t>
  </si>
  <si>
    <t>Se continua con el apoyo a la supervisión de la consultoria que entregara los insumos para la contratación del proceso de obra e interventoria de la fase 1 de la sede administrativa de SAN JUAN.</t>
  </si>
  <si>
    <t>Se continua con la Estructuración del proceso de los EP, presupuesto, anexo tecnico y documentos que complementan la formulación, para intervención de las sedes existentes.</t>
  </si>
  <si>
    <t>Se esta adelantando la estructuración para los estudios y diseños que permitiran identificar el tipo de intervención a realizar en la casona concepción (dependemos del concepto del IDPC, para definir la viabilidad.</t>
  </si>
  <si>
    <t>Se adelantaron reuniones con la comunidad, con el fin de identificar las necesidades de intervención en el parque rios.</t>
  </si>
  <si>
    <t>Se adelanta la solicitud de los tramites de permisos de ocupación de cause ante la CAR</t>
  </si>
  <si>
    <t>El proceso de obra en interventoria, se ajustó de acuerdo con las observaciones de asistencia técnica y se incluyeron 6 puntos adicionales. Lo que genero el incremento del presupuesto destinado.</t>
  </si>
  <si>
    <t>Se realiza el apoyo a la supervisión de la consultoria que entregara los insumos para la contratación del proceso de obra e interventoria de acueductos y alcantarillados.
Se contrato un CPS para apoyo al mantenimiento de las PTAR (Planta de Tratamiento de Aguas Residuales).</t>
  </si>
  <si>
    <t>Se realiza el apoyo a la supervisión de la construcción de los salones comunales en modulares.</t>
  </si>
  <si>
    <t>angelaht0414@gmail.com</t>
  </si>
  <si>
    <t>% Avance Magnitud Contratada</t>
  </si>
  <si>
    <t>% Avance Magnitud Entregada</t>
  </si>
  <si>
    <t>Estado del Avance</t>
  </si>
  <si>
    <t>Estados</t>
  </si>
  <si>
    <t>Formulación proyecto de Inversión</t>
  </si>
  <si>
    <t>Precontractual</t>
  </si>
  <si>
    <t>Ejecución Contractual</t>
  </si>
  <si>
    <t>Postcontractual</t>
  </si>
  <si>
    <t>Actualización de criterios de elegibilidad y viabilidad</t>
  </si>
  <si>
    <t>Asistencia técnica del sector</t>
  </si>
  <si>
    <t>Cocreación de propuestas priorizadas (Presupuestos participativos).</t>
  </si>
  <si>
    <t>Elaboración de estudios previos y documentos anexos</t>
  </si>
  <si>
    <t>Comité de contratación</t>
  </si>
  <si>
    <t>Asistencia Técnica (DGDL).</t>
  </si>
  <si>
    <t>Publicación proceso contractual</t>
  </si>
  <si>
    <t>Adjudicación proceso Contractual</t>
  </si>
  <si>
    <t>Inicio ejecución del contrato</t>
  </si>
  <si>
    <t>En Ejecución (% de avance)</t>
  </si>
  <si>
    <t>En modificación contractual</t>
  </si>
  <si>
    <t>Finalización ejecución contrato</t>
  </si>
  <si>
    <t>En proceso de liquidación</t>
  </si>
  <si>
    <t>Formulación_proyecto_de_Inversión</t>
  </si>
  <si>
    <t>Ejecución_Contractual</t>
  </si>
  <si>
    <t>Actualización Documento Técnico de Soporte (DTS) y/o Ficha EBI</t>
  </si>
  <si>
    <t>bernardo.escobar@gobiernobogota.gov.co</t>
  </si>
  <si>
    <t>fisioterapeutabermudez@gmail.com</t>
  </si>
  <si>
    <t>Asesor tecnico / Persona que estaba enviando la info.</t>
  </si>
  <si>
    <t>Jessika Vega</t>
  </si>
  <si>
    <t xml:space="preserve">Se realiza el apoyo a la supervisión y seguimiento a  avance de diagnósticos y diseños,  del contrato de Consultorìa que entregara los insumos para la contratación del proceso de obra e interventoria de acueductos y alcantarillados. Durante del mes de mayo se obtiene la identificaciòn y catastro de las redes de acueducto y alcantarillado de ASOUAN, ASOPERABECA Y ASOAGUAS CLARAS.
</t>
  </si>
  <si>
    <t xml:space="preserve"> Contrato en modificaciòn contractual por prorroga de  2 meses (Hasta el 4 de junio de 2025). Avance Fìsico del 65%. Evidencia Planos.</t>
  </si>
  <si>
    <t xml:space="preserve">El proceso se encuentra en revisión final por parte del equipo de contratación para convocar comité de contratación y posteriormente enviar a asistencia técnica. La priorización de beneficarios esta a un 94%. </t>
  </si>
  <si>
    <t>Etapa del Avance</t>
  </si>
  <si>
    <t>Reuiniones de equipo entre los integrantes del equipo de Gestión predial para verificar avances, así como con el despacho del alcalde, la agencia nacional de tierras y se resuelven preguntas a la comunidad</t>
  </si>
  <si>
    <t>Evidencia_ Soportes de reuniones</t>
  </si>
  <si>
    <t>Se avanza en el proceso de formulaciòn, especificamente en los estudios previos, sin embargo se esta en espera de la definiciòn y viabilidad de Bien de Interes Cultural por parte del IDPC.</t>
  </si>
  <si>
    <r>
      <t xml:space="preserve">COP 705-2024 (Parque San Juan): El contrato de obra se encuentra actualmente en la etapa de estudios y diseños, la cual actualmente esta siendo prorrogada por un período de 1 mes y 15 días, debido a factores sociales y técnicos identificados durante la ejecución de esta fase, con el fin de establecer lo que se requiere para la adición.
COP-722-2024 (Parque Paz y Vida Fase II): En etapa de construcción. Cuenta con una prórroga de 1 mes y tiene como fecha de finalización el 4 de junio de 2025. Se encuentra en trámite una adición No.1 por $107.024.425 y una prórroga No.2 por 1 mes y 15 días, destinadas a construir la contención del sendero perimetral y realizar obras complementarias como barandas y pisos en zonas de juegos.
CIN-673-2024 (Parque Paz y Vida Fase II): Acompaña el contrato de obra, también con una prórroga de 1 mes. Actualmente está en trámite una adición No.1 por $ 59.915.098,00 y una prórroga No.2 por 1 mes y 15 días, para garantizar el seguimiento técnico durante la ejecución de las obras adicionales.
</t>
    </r>
    <r>
      <rPr>
        <b/>
        <sz val="11"/>
        <color theme="1"/>
        <rFont val="Aptos Narrow"/>
        <family val="2"/>
        <scheme val="minor"/>
      </rPr>
      <t xml:space="preserve">Adicionalmente, el contrato se encuentra en suspensión de 1 mes, debido a retrasos en la importación de los equipos de juegos provenientes de Francia, elementos esenciales para el cumplimiento del objeto contractual. </t>
    </r>
  </si>
  <si>
    <t>Se avanza en el proceso de formulaciòn, luego de la socializaciòn con la comunidad donde manifestaron y definieron lo que requerido en este parque de Rios. Se espera que este contrato salga en agosto.</t>
  </si>
  <si>
    <t>El recurso comprometido corresponde a CPS, los cuales darán alcance a la meta.</t>
  </si>
  <si>
    <t>Sin evidencias</t>
  </si>
  <si>
    <t xml:space="preserve"> Durante las jornadas de brigadas medico veterinarias se han capacitado y sensibilizado a 20 personas  en tematica PYBA y especialmente en tenencia responsable.</t>
  </si>
  <si>
    <t>Se carga registro fotográfico como evidencia.</t>
  </si>
  <si>
    <t>Se  atendieron 69 animales en brigadas medico-veterinarias, las cuales corresponden a vacunación, desparasitación y valoración medica, adicionalmente se atendieron 2 animales en urgencias medico veterinarios.</t>
  </si>
  <si>
    <t>Se encuentra en validación la vereda de  la cuenca de Rio Blanco, en la que se va a hacer la implementación del PROCEDA. Sin embargo en el mes de mayo se realizon dos escuelas de campo en Ordenamiento ambiental de finca OAF.</t>
  </si>
  <si>
    <t xml:space="preserve">Recurso comprometido corresponde a CPS, los cuales daran alcance a la meta.
En el mes de mayo se inicio con la alianza del proceso de reactivación economica en donde se esta realizando un analisis de la productividad de huertas.
</t>
  </si>
  <si>
    <t>En el mes mayo el equipo de la alcaldia capacito a 30  en separación en la fuente y reciclaje</t>
  </si>
  <si>
    <t>Recurso comprometido corresponde a CPS, los cuales daran alcance a la meta.
Ya hay 20  Hectareas en concertadas.</t>
  </si>
  <si>
    <t xml:space="preserve">Se consolido cuadro de items y se está realizado el proceso de cotización con los listados de necesidades de las organizaciones y colectivos </t>
  </si>
  <si>
    <t>Evidencia : cuadro de items con especificaciones tecnicas</t>
  </si>
  <si>
    <t>Se está desarrollando el proceso de construcción de documentos contractuales posterior a la identificación de necesidades que se realizó en las concertaciones con la comunidad</t>
  </si>
  <si>
    <t xml:space="preserve">Se está ejecutando el desarrollo de las escuelas de formación deportiva en 21 puntos de impacto con la contratación de 10 docentes en las disciplinas deportivas de futbol de salón, patinaje, ciclo montañismo, tejo y baloncesto </t>
  </si>
  <si>
    <t>Se está realizado proceso de cotizaciones del cuadro de costos de los elementos identificados acorde al inventario de las escuelas de formación deportiva</t>
  </si>
  <si>
    <t xml:space="preserve">SE REALIZA ESTUDIOS PREVIOS CON LA MODALIDD DE  SELECCIÓN ABREVIADA POR SUBASTA INVERSA, ADEMAS DE LA PROPUESTA ECONOMICA CON LOS ITEMS SOLICITADOS </t>
  </si>
  <si>
    <t xml:space="preserve">ACTA DE REUNION Y ESTUDIOS PREVIOS </t>
  </si>
  <si>
    <t xml:space="preserve">SE CONTINUA EN REVISION DE LOS ESTUDIOS PREVIOS DEL CONVENIO CON LA AGENCIA ATENEA </t>
  </si>
  <si>
    <t xml:space="preserve">ESTUDIOS PREVIOS </t>
  </si>
  <si>
    <t xml:space="preserve">SE REALIZA PROPUESTA LOS PROFESORES Y ESTUDIANTES  PARA EJECUTAR LAS ACTIVIDADES EXTPUESTAS EN PRESUPESTOS PARTICIPATIVOS, Y SE REALIZAN REUNIONES CON EL FIN DE CONCERTR ACTIVIDADES </t>
  </si>
  <si>
    <t xml:space="preserve">ACTA DE REUNION </t>
  </si>
  <si>
    <t xml:space="preserve">Estructuración de EP para los suministros de materiales  para la conservación de la malla vial y documentos anexos.
Se realizó adición al contrato de obra COP-465-2024 y CIN-543-2024, para la conservación de la malla vial en la vereda Nueva Granada de 0,74 km-carril.
Se avanza en la estructuración de los EP para la consultoria al seguimiento de pólizas vigentes de contratos de obra.
</t>
  </si>
  <si>
    <t>COMENTARIOS - Evidencias Suministradas</t>
  </si>
  <si>
    <t>El recurso comprometido corresponde a CPS, contrato de administración y combustible de la maquinaria, vehiculos pesados y livianos. Y adición al proceso de obra e interventoria.</t>
  </si>
  <si>
    <t>Se continua con el apoyo a la supervisión de la consultoria que entregara los insumos para la contratación del proceso de obra e interventoria de la fase 1 de la sede administrativa de SAN JUAN. (40% de avance del contrato CIN-723-2024)</t>
  </si>
  <si>
    <t>El contrato COP-483-2023 Y CIN485-2023 que corresponden a la Fase 1 de la sede administrativa de Betania, se encuentran suspendidos actualmente, sin embargo, para esta meta está en ejecución el contrato COP-591-2024 y CIN-614-2024 que corresponden a la Fase 2 de la sede administrativa de Betania con un porcetaje de avance del 24%.</t>
  </si>
  <si>
    <t>Recurso comprometido corresponde a CPS y adiciones de contratos de obra e interventoria fase 1</t>
  </si>
  <si>
    <t>Se realiza los ajustes financieros, juridicos y tecnicos al proceso de obra, teniendo en cuenta también las observaciones remitidas por asistencia técnica, del cúal se espera pasar a comité en el mes de junio.</t>
  </si>
  <si>
    <t>Recursos comprometidos corresponden a CPS y adcición a contrato de transporte.</t>
  </si>
  <si>
    <t>Harold hernandez</t>
  </si>
  <si>
    <t>harold.hernandez@gobiernobogota.gov.co</t>
  </si>
  <si>
    <t xml:space="preserve">El 21 de mayo se remitió al Equipo Inversión Local (enlace SDG-SDIS) observaciones frente a la revisión preliminar de los documentos precontractuales
El 28 de mayo se llevó a cabo primera mesa técnica (modalidad virtual) en el marco del proceso de articulación entre la Dirección de Transferencias de la Secretaría Distrital de Integración Social y el Fondo de Desarrollo Rural de Sumapaz para la implementación de la Estrategia de Ingreso Mínimo Garantizado (IMG) durante la vigencia 2025
Se comparte enlace donde se alojan las evidencias de la gestión </t>
  </si>
  <si>
    <t>https://gobiernobogota-my.sharepoint.com/:f:/g/personal/indira_eljach_gobiernobogota_gov_co/Eu76Nbq_4ltNmcHGYxmeocUB9jdaScjrFOqiJajsz0TFKQ?e=IRfxtJ</t>
  </si>
  <si>
    <t>Se realizó abono correspondiente al mes de mayo (Resolución No. 018 del 14 de mayo del 2025) y pago de costos operativos de abril (Resolución 012 del 17 de marzo del 2025) en el marco del Convenio de Asociación No. 4002 de 2011 prorroga 16.
Se realizaron los Encuentros de Desarrollo Humano correspondientes al mes de mayo en los 12 grupos veredales que congregan las 305 personas mayores beneficiarias</t>
  </si>
  <si>
    <t xml:space="preserve">Se proyectó lista de necesidades y justificación correspondiente  a lote 2 (elementos deportivos); se remitió a profesional formulador estudios previos. Se comparte enlace donde se alojan las evidencias de la gestión </t>
  </si>
  <si>
    <t>https://gobiernobogota-my.sharepoint.com/:f:/g/personal/indira_eljach_gobiernobogota_gov_co/EjRcgXgIGm1ItX0OkdFZ-NEBzadAbhwdD3_pOtB7glVpYw?e=utCTB6</t>
  </si>
  <si>
    <t>Se está realizando el proceso de formulación en el marco del contrato de logística integral</t>
  </si>
  <si>
    <t xml:space="preserve">Corte a 31 de mayo de 2025, se está realizando la firma del convenio MAS CULTURA LOCAL, ya que no todos los FDL han expedido CDP, se espera a mitad del mes de junio contar con el acta de inicio. </t>
  </si>
  <si>
    <t>En ejecución mediante contratación directa de formadores, actualmente atendiendo 363 beneficiarios en campos artísticos de danza, música, teatro y tejido</t>
  </si>
  <si>
    <t>Fomulación de subasta inversa para el proceso de dotaciones a organizaciones artísticas.</t>
  </si>
  <si>
    <t>Se finalizaron las visitas técnicas de las iniciativas productivas inscritas de las cuencas Sumapaz y Río Blanco con un total de 240 inscritos dicha info puede ser revisada: https://app.powerbi.com/view?r=eyJrIjoiNDNkMDcwNzAtOWE4NC00ODM5LTliNDgtM2Q4YWRiMGI0ZTQ4IiwidCI6IjE0ZGUxNTVmLWUxOTItNDRkYS05OTRkLTE5MTNkODY1ODM3MiIsImMiOjR9</t>
  </si>
  <si>
    <t>Avance en formulación de Anexo tecnico y visitas de los inscritos, se encuentra en proceso de validación de las personas beneficiarias elegidas. https://app.powerbi.com/view?r=eyJrIjoiNDNkMDcwNzAtOWE4NC00ODM5LTliNDgtM2Q4YWRiMGI0ZTQ4IiwidCI6IjE0ZGUxNTVmLWUxOTItNDRkYS05OTRkLTE5MTNkODY1ODM3MiIsImMiOjR9</t>
  </si>
  <si>
    <t>Adicionalmente se realizaran avances durante el mes de julio de capacitaciones en modulos financieros y ganaderia regenerativa.</t>
  </si>
  <si>
    <t>Avance en formulación de Anexo tecnico , se acordó con SDE la estructura de capacitación de habilidades blandas y fecha tentativa en octubre para realizar feria de empleabilidad.</t>
  </si>
  <si>
    <t>De este meta se tiene previsto adicionar el contrato de obra COP-709-2024 y CIN-707-2024. A la fecha se esta verificando documentación para este.
Adicional se tiene previsto asignar el personal asociado a los procesos de Obra de Salones Comunales a este rubro.
Con el saldo de este rubro, se proyectará la formulación del proceso de construcción de salones de vigencia 2025, con el cual se tiene previsto inicialmente la construcción del Modular del Salon de Rios.</t>
  </si>
  <si>
    <t>Para esta meta se tiene prevista la formulación del proceso, el cual tiene prevista una contratación tipo SAMC.
De este se realizara mesa de concertación para definir alcance de salones comunales a intervenir.
Adicional se tiene prevista la contratación de un profesional para realizar el seguimiento al presente contrato.</t>
  </si>
  <si>
    <t xml:space="preserve">Se ha adelantado la formulación de acuerdo a los lineamientos tecnico de Secretaria de Salud, incluyendo la realización de espacios de cocreacion con diferentes actores territoriales. </t>
  </si>
  <si>
    <t>Presupuesto comprometido corresponde a CPS.
Evidencia: Anexo técnico y evidencias espacios de cocreacion</t>
  </si>
  <si>
    <t>Presupuesto comprometido corresponde a CPS, los cuales hacen parte del alcance del cumplimiento de la meta.
Evidencia: Anexo técnico y evidencias espacios de cocreacion</t>
  </si>
  <si>
    <t>Estamos en formulación de anexo tecnico y estudio previo.</t>
  </si>
  <si>
    <t>Recurso comprometido corresponde a CPS. 
Esta en proceso la modificacion del CIA 669-2024, con el cual de adicionan 10 sistemas fotovoltaicos</t>
  </si>
  <si>
    <t>Se envia a juridica la documentación para su analisis y correción.</t>
  </si>
  <si>
    <t>Se ha consolidado un progreso significativo en el proceso de acercamiento e intervención con las instituciones educativas, evidenciando receptividad y compromiso institucional hacia las iniciativas propuestas.
Colegio Jaime Garzón
Se estableció comunicación efectiva con la comunidad educativa, definiendo estrategia integral con familias, estudiantes y docentes. La implementación está programada para el 30 de julio, garantizando un trabajo articulado con todos los estamentos institucionales.
Colegio Juan de la Cruz Varela
Se definió plan de trabajo colaborativo con el equipo directivo, priorizando el acompañamiento a convivencia escolar el 12 de junio, con tematica uso de redes sociales y delitos informáticos, fortaleciendo competencias en los adolescentes y jovenes para gestionar el entorno digital.</t>
  </si>
  <si>
    <t>Se ha establecido contacto con las Juntas de Acción Comunal del territorio como actores clave para el desarrollo del proyecto. Durante este acercamiento inicial, los líderes comunitarios han mostrado interés en la propuesta y disposición para participar en el fortalecimiento de capacidades en justicia restaurativa.
A través de estos primeros contactos se han identificado las problemáticas de convivencia específicas y se han construido las bases de confianza necesarias para el trabajo conjunto. Actualmente en gestión la agenda con los dignatarios y conciliadores para definir los espacios y tiempos en los cuales se desarrollarán las actividades formativas.
Para facilitar este proceso, se cuenta con material explicativo y vivencial específicamente diseñado para las capacitaciones, el cual incluye herramientas teóricas y prácticas que permitirán una apropiación efectiva del enfoque restaurativo por parte de los actores comunitarios.</t>
  </si>
  <si>
    <t xml:space="preserve">La integración de la dimensión psicológica con la orientación jurídica ha proporcionado claridad sobre derechos y responsabilidades ciudadanas, brindando asesoría sobre rutas de acceso a la justicia, mecanismos de protección y estrategias para la exigibilidad de derechos. Esta orientación psicojurídica ha sido valiosa para participantes que enfrentan situaciones de vulneración o requieren activar mecanismos institucionales.
El seguimiento evalúa avances y ajusta rutas de atención, documentando cambios en situaciones y comportamientos. </t>
  </si>
  <si>
    <t>Se han establecido acercamientos estratégicos con la Secretaría Distrital de Seguridad, Convivencia y Justicia (SDSCJ) con el propósito de obtener asistencia técnica especializada que fortalezca el diseño y la ejecución de las intervenciones pedagógicas contempladas en el proyecto. Esta articulación institucional representa un componente fundamental para garantizar que las acciones implementadas cuenten con el respaldo técnico y metodológico necesario para abordar de manera efectiva las dinámicas de conflictividad presentes en el territorio.
Paralelamente, se ha consolidado una importante articulación con el Instituto Distrital de Recreación y Deporte (IDRD) orientada hacia la territorialización de las acciones pedagógicas, reconociendo la importancia del deporte y la recreación como herramientas fundamentales para la promoción de la convivencia pacífica y la prevención de violencias en los territorios. Esta alianza estratégica permitirá amplificar el impacto de las intervenciones mediante la utilización de espacios deportivos y recreativos como escenarios de encuentro comunitario y construcción de tejido social.
En el componente territorial, se encuentra en desarrollo el proceso de convocatoria dirigido a las Juntas de Acción Comunal (JAC) del corregimiento de Betania, implementando una metodología de delegación que busca garantizar la participación representativa de las diferentes comunidades que conforman este territorio. Esta estrategia de convocatoria por delegación reconoce la importancia de los liderazgos comunitarios locales y busca fortalecer los mecanismos de participación ciudadana en la construcción e implementación de las acciones pedagógicas, asegurando que las intervenciones respondan efectivamente a las necesidades, características y dinámicas específicas de cada comunidad del corregimiento de Betania.</t>
  </si>
  <si>
    <t>sin evidencias</t>
  </si>
  <si>
    <t>sin evidecias</t>
  </si>
  <si>
    <t>evidencias aportadas mayo</t>
  </si>
  <si>
    <t>Mesa de Co-creación 02 de mayo del 2025</t>
  </si>
  <si>
    <t>En el marco del Proyecto 2696 de Participación Incidente en Sumapaz, se llevó a cabo la Mesa de Ecocreación, con el objetivo de socializar la distribución de rubros y acciónes a proposito de la meta. También recoger las percepciones y propuestas de la ciudadanía frente al funcionamiento y operatividad de la misma.
Durante el desarrollo de la mesa, se propició un espacio de diálogo amplio y participativo con representantes de la comunidad, organizaciones sociales, actores institucionales.
Actualmente nos encontramos a la espera de la mesa de concertación técnica con ASOJUNTAS e IDPAC. También se asistió a la Asamblea de la Zona de REserva Campesina para socializar la meta y el cómo benefeciaria la atualización del Plan de Vida.</t>
  </si>
  <si>
    <t>En el marco del Proyecto 2696 de Participación Incidente en Sumapaz, se llevó a cabo la Mesa de Ecocreación, con el objetivo de socializar la distribución de rubros y acciónes a proposito de la meta. También recoger las percepciones y propuestas de la ciudadanía frente al funcionamiento y operatividad de la misma.
Durante el desarrollo de la mesa, se propició un espacio de diálogo amplio y participativo con representantes de la comunidad, organizaciones sociales, actores institucionales.
Actualmente nos encontramos a la espera de la mesa de concertación técnica con ASOJUNTAS e IDPAC y la culminación del diplomado de componente 1691.</t>
  </si>
  <si>
    <t>En el marco del Proyecto 2696 de Participación Incidente en Sumapaz, se llevó a cabo la Mesa de Ecocreación, con el objetivo de socializar la distribución de rubros y acciónes a proposito de la meta. También recoger las percepciones y propuestas de la ciudadanía frente al funcionamiento y operatividad de la misma.
Durante el desarrollo de la mesa, se propició un espacio de diálogo amplio y participativo con representantes de la comunidad, organizaciones sociales, actores institucionales.
Actualmente nos encontramos a la espera de la mesa de concertación técnica con ASOJUNTAS e IDPAC.</t>
  </si>
  <si>
    <t>*-Mesa de Co-creación 02 de mayo del 2025
*Mesa de priorización de las Juntas de Acción Comunal a recibir dotaciones
*Construcción de Kits de elementos a dotar
*Mesa de socialización de Kits
*Mesa de trabajo con IDPAC para los conceptos de gasto y criterios de viabilidad para la ejecución de la meta</t>
  </si>
  <si>
    <t>En el marco del Proyecto 2696 de Participación Incidente en la localidad de Sumapaz, se han desarrollado diferentes espacios participativos orientados a la concertación, priorización y ejecución de la meta relacionada con el fortalecimiento de las Juntas de Acción Comunal (JAC) a través de dotaciones específicas.
El 2 de mayo de 2025 se llevó a cabo la Mesa de Ecocreación, cuyo propósito fue socializar la distribución de los rubros asignados y las acciones contempladas para el cumplimiento de la meta, así como recoger percepciones y propuestas de la ciudadanía sobre la operatividad del proyecto. Este espacio contó con la participación activa de representantes comunitarios, organizaciones sociales y actores institucionales, promoviendo un diálogo amplio y constructivo.
Posteriormente, se desarrolló una Mesa de Priorización en la que se definieron las Juntas de Acción Comunal que serán beneficiadas con las dotaciones. De manera complementaria, se ha avanzado en la construcción de los Kits de elementos a dotar, cuyo contenido responde a las necesidades y particularidades identificadas en cada territorio.
Además, se llevó a cabo una Mesa de Socialización de los Kits, en la cual se presentó el contenido preliminar de los mismos y se resolvieron dudas frente a su pertinencia y utilidad. Asimismo, se realizó una Mesa de trabajo con el IDPAC, enfocada en los conceptos de gasto y los criterios de viabilidad para la ejecución de la meta, con el fin de garantizar el uso adecuado de los recursos públicos y la sostenibilidad de las acciones.
Actualmente, estamos a la espera de desarrollar una nueva mesa de trabajo con cada Junta de Acción Comunal para la construcción particular de los kits, ajustando los elementos a las realidades y requerimientos de cada organización, en coherencia con los lineamientos establecidos y en articulación con los principios de participación incidente.</t>
  </si>
  <si>
    <t>Se avanzó en la revisión de la viabilidad para la implementación de la Casa de la Memoria. Para ello, se llevó a cabo una reunión presencial con representantes de Parques Nacionales y equipos interdisciplinarios del Fondo, donde se analizaron dos posibles terrenos (A y B). Tras el análisis, se identificó que el terreno A es el más adecuado para intervenir, por sus condiciones técnicas y administrativas.</t>
  </si>
  <si>
    <t>Se fortaleció el proceso articulado con el Centro Nacional de Memoria Histórica. Se identificaron y confirmaron los subgrupos comunitarios interesados en liderar la construcción del enfoque curatorial para la localidad. Además, se adelantó un proceso de articulación interinstitucional con entidades relacionadas con el tema de víctimas, con el fin de organizar un espacio de encuentro y participación juvenil en torno a ejercicios de memoria y construcción de narrativas colectivas.</t>
  </si>
  <si>
    <t xml:space="preserve">Avance 35% 
Se realizó una mesa de cocreación con la comunidad para definir colectivamente la iniciativa que será presentada ante el Centro de Memoria. Una vez acordada, se diligenció y envió la propuesta, lo que permitió dar inicio al proceso pedagógico. En paralelo, se desarrollaron ejercicios comunitarios de memoria orientados a fortalecer la construcción de la línea del tiempo. Como resultado, se consolidó un primer borrador de la línea, el cual fue corregido y ajustado con base en los aportes comunitarios.
</t>
  </si>
  <si>
    <t xml:space="preserve">Se imapcto a 42 mujeres en aras de prevenir la violencia contra la mujer en el marco de la zona de reserva campesina y a dos promotoras de la localidad que estan apoyando la ejecución del contrato de formación. 
Hasta el mes de mayo se tiene un avance físico del 42%, en comparación  a lo programado del primer semestre. </t>
  </si>
  <si>
    <t xml:space="preserve">Se realizan 4 atenciones de manera presencial en el mes de mayo en la vereda Nazareth a la señora Cecilia Ibáñez con el equipo interdisciplinar , se realizan 2 atenciones en la vereda San José a las mujeres Mary luz selecta y jeidy dagua , y una en la vereda de Granada a la señora Dora Alicia , estas atenciones también se realizaron con el equipo interdisciplinario
Se realizó una atención grupal, por parte del equipo psicosocial al comité de mujeres de la vereda sopas, en donde se brindaron herramientas de comunicación asertiva, resolución de conflictos y empatía.
Hasta el mes de mayo se tiene un avance físico del 82%, en comparación  a lo programado del primer semestre. </t>
  </si>
  <si>
    <t xml:space="preserve">Durante el periodo reportado, la fisioterapeuta atendió a un total de 23 mujeres, continuando con la promoción de los espacios de respiro como herramienta fundamental para el bienestar y la salud de la comunidad. Además, se realizaron prescripciones de herramientas de cuidado en las veredas San José, Granada y Concepción, con el objetivo de fortalecer la atención y el apoyo a las mujeres en estas zonas. Estos esfuerzos siguen enfocados en mejorar la calidad de vida y promover la salud integral de las beneficiarias.
Hasta el mes de mayo se tiene un avance físico del 82%, en comparación  a lo programado del primer semestre. </t>
  </si>
  <si>
    <t xml:space="preserve">Con presupuesto de la vigencia 2024, se realizó el evento de conmemoración para celebrar el día interncional de la mujer sumapaceña el 09 de marzo, en este espacio se conmemoraron lo 08 derechos de la política pública de juventud y se realizaron actividades de recreación, entre ellas, un concurso por cada uno de los derechos con presentaciones artisticas y al final se realizó un espacio de zumba, con el fin de brindarles un espacio de descanso y reconocimiento. 
Hasta el mes de mayo se tiene un avance físico del 0%, en comparación  a lo programado del primer semestre. </t>
  </si>
  <si>
    <t xml:space="preserve">Para el mes de mayo podemos reportar un 25% de avance. Ya que el 17, 18, 24 y 25 de mayo  hubo un Acompañamiento a juegos veredales y realización de actividades del proyecto 2230 en las veredas San Juan, La Unión, Betania y Tunal Alto. Las actividades realizadas fueron: en primer lugar, se apoyó en el diálogo y sensibilización frente al consumo responsable de alcohol, la resolución de conflictos por medio del diálogo y la importancia del juego limpio y la tolerancia; en segundo lugar, se dieron  a conocer las actividades del proyecto 2230 a la ciudadanía y se les invitó para el desarrollo de la mesa de co-creación virtual del mismo proyecto; en un tercer momento, el 10 de mayo se realizó sensibilizaciones y formaciones en Betania y La Unión en el marco de la celebración del día de la madre, las cuales versaron sobre la prevención de la violencia intrafamiliar y promoción de la convivencia; en un cuarto momento, el 15 de mayo se realizó junto con la Dirección de DDHH la socialización y formación y cierre acerca del Decreto 624 de 2023 y articulaciones con el proyecto de Bogotaneidad; por último, para el 27 de mayo fue realizada la mesa de Co-creación del proyecto 2230 en la que se avalaron procesos ya hecho y se definieron elementos que la comunidad requiere para la realización tanto de las formaciones diferenciales como de las iniciativas de convivencia. Cumpliendo así con una acción formativa y avanzando en la definición de las otras. </t>
  </si>
  <si>
    <t>para el desarrollo de estas actividades se tiene en cuenta las directrices del alcalde en cuanto a la división por fases de cada acción formativa:  Sensibilización, taller, acciones y el cierre y reflexión. 
Evidencias:
- Anexo 4 Proceso de convocatoria.
- Anexo 01 Sensibilizacion Betania.
- Anexo 01 Sensibilizaci[on Betania 2
- Anexo 05- Formación Auras
- Anexo 02 Proceso Auras.
- Convocatoria Decreto 624.
- Formación Decrerto 624.
- Anexo asistencia Día de las Madres</t>
  </si>
  <si>
    <t xml:space="preserve">En esta meta para el mes de mayo podemos reportar un 25% de avance que es evidente en la medida que el 17, 18, 24 y 25 de mayo el equipo realizó acompañamiento a los juegos veredales y en el mismo realizó las actividades en relación con la emta 2 del proyecto 2230 en las veredas San Juan, La Unión, Betania y Tunal Alto. El equipo de DDHH y DS realizó sensibilizaciones con la comunidad acerca del consumo responsable de alcohol, la prevención de violencias durante y después de los juegos y socializó mensajes acerca de La Bogotaneidad sumapaceña como características deportiva, pacífica y campesina. A su vez incentivó el aporte social desde el intercambio de saberes a apropiar que los deportes y juegos tradicionales como parte de la memoria de Sumapaz y de las formas pacíficas de resolver los conflictos. Para unificar el proceso el equipo realizó una convocatoria y se llevó a cabo el 27 de mayo la mesa de Co-creación del proyecto 2230, Donde se abordaron (3) documentos de diagnóstico que fueron elaborados por el equipo frente a las conflictividades de la localidad. En el acompañamiento a estas actividades se promovió el diálogo para evitar las conflictividades y problemáticas de convivencia entre los asistentes a los eventos incentivando el juego limpio cumpliendo con la primera inciativa de convivencia basada en el deporte. </t>
  </si>
  <si>
    <t>Para el desarrollo de estas actividades se tiene en cuenta las directrices del alcalde en cuanto a la división por fases de cada iniciativa de convivencia: caracterización, sensibilización, acción de intercambio de saberes, cierre y reflexión 
Las evidencias son:
- anexo 04 Mesa de cocreación.
- Anexo 02 Mesa de Cocreación.
- Anexo 01 de juegos Veredales.
- Anexo 03 Avance Video DDHH y DS
- Anexo 04 Socialización del proyecto</t>
  </si>
  <si>
    <t xml:space="preserve"> David Jimenez</t>
  </si>
  <si>
    <t>andres.jimenez@gobiernobogota.gov.co</t>
  </si>
  <si>
    <t>Contratación CPS apoyo a la gestión</t>
  </si>
  <si>
    <t xml:space="preserve">Se contrató a la persona quien liderará á estrategia de innovación y de Bogotaneidad. 
Para el mes de mayo se adelantó la elaboración del anexo técnico, los lineamientos metodológicos del programa, así como la armonización de la agenda institucional para el cumplimiento de esta meta. Adicionalmente, se establecieron las relaciones oportunas con respecto a los requerimientos institucionales, especialmente, la Secretaría Distrital de Gobierno. </t>
  </si>
  <si>
    <t xml:space="preserve">Evidencia documento: 2386_Bogotaneidad-Anexo tecnico </t>
  </si>
  <si>
    <t xml:space="preserve">Para los asuntos de esta meta se realiza el informe del indice de innocación solcitada por parte de la Veeduría Distrital para los años 2023 y 2024. 
Se avanza en el anexo técnico del programa alineado con los lineamientos dados por parte de la Secretaría Distrital de Gobierno. Y se participa en la reunión mensual de la RED INNOVA Local liderada por el sector central para los lineamientos de este programa. 
</t>
  </si>
  <si>
    <t xml:space="preserve">Tatiana Silva Espinel </t>
  </si>
  <si>
    <t>yuly.silva@gobiernobogota.gov.co</t>
  </si>
  <si>
    <t>Etiquetas de fila</t>
  </si>
  <si>
    <t>Cuenta de Profesional Referente Nuevo</t>
  </si>
  <si>
    <t>Sin Iniciar</t>
  </si>
  <si>
    <r>
      <t xml:space="preserve">Magnitud </t>
    </r>
    <r>
      <rPr>
        <b/>
        <sz val="10"/>
        <rFont val="Arial Narrow"/>
        <family val="2"/>
      </rPr>
      <t>Contratada</t>
    </r>
    <r>
      <rPr>
        <b/>
        <sz val="10"/>
        <color rgb="FFFFFF00"/>
        <rFont val="Arial Narrow"/>
        <family val="2"/>
      </rPr>
      <t xml:space="preserve"> meta proyecto 2025 (2do Trimestre)</t>
    </r>
  </si>
  <si>
    <r>
      <t xml:space="preserve">Magnitud </t>
    </r>
    <r>
      <rPr>
        <b/>
        <sz val="10"/>
        <rFont val="Arial Narrow"/>
        <family val="2"/>
      </rPr>
      <t>Entregada</t>
    </r>
    <r>
      <rPr>
        <b/>
        <sz val="10"/>
        <color rgb="FFFFFF00"/>
        <rFont val="Arial Narrow"/>
        <family val="2"/>
      </rPr>
      <t xml:space="preserve"> meta proyecto 2025  (2do Trimestre)</t>
    </r>
  </si>
  <si>
    <t>Los estudios previos y sus documentos anexos fueron remitidos al abogado formulador del FDRS. Se espera respuesta los primeros días de julio para subsanar y citar a Comité de Contratación en el menor tiempo posible (ver archivo: A)
De otro lado, es importante mencionar que el documento denominado "justificación de traslados presupuestales para el convenio IMG 2025" elaborado por la Dirección de Transferencias de la Secretaría Distrital de Integración Social (SDIS) generó inconformidad al interior de las localidades. En consecuencia, cada Fondo remitió a SDIS sus observaciones frente a la versión ajustada de los documentos precontractuales (ver archivo: B) y asisitirá a la reunión extraordinaria convocada por el Subsecretario de Gestión Local de la Secretaría Distrital de Gobierno con el ánimo que SDIS presente respuestas a las inquietudes de los Fondos y se logre avanzar en el proceso de formalización del Convenio (ver archivo:C)
Se comparte enlace donde se alojan las evidencias de la gestión</t>
  </si>
  <si>
    <t>https://gobiernobogota-my.sharepoint.com/:f:/g/personal/indira_eljach_gobiernobogota_gov_co/EtZ4XgmObq1Amo0DhuZavScBPTT1L_IASdsdhAmJnEL0qw?e=hOyQGl</t>
  </si>
  <si>
    <t>Se realizó pago apoyo económico persona mayor correspondiente al mes de junio (Resolución No. 018 del 14 de mayo del 2025) y pago de costos operativos correspondiente al mes de mayo (Resolución 019 del 14 de mayo del 2025) en el marco del Convenio de Asociación No. 4002 de 2011 COMPENSAR-FDRS prorroga 16 
Se realizaron los Encuentros de Desarrollo Humano correspondientes al mes de junio en los 12 grupos veredales que congregan las 305 personas mayores beneficiarias.
 Se comparte enlace donde se alojan las evidencias de la gestión</t>
  </si>
  <si>
    <t>https://gobiernobogota-my.sharepoint.com/:f:/g/personal/indira_eljach_gobiernobogota_gov_co/Eobx8KE1j2lJnMT5jDV0ZxwBpTIDV8CUXYFRwofOeAYHEg?e=gPtgVX</t>
  </si>
  <si>
    <t>Se gestionaron cotizaciones de elementos deportivos como parte del estudio de mercado del proceso de contratación adelantado para seleccionar proveedores bajo modalidad Selección Abreviada por Subasta Inversa.  Se entregaron al profesional responsable de Formulación Suministros.  
Se comparte enlace donde se alojan las evidencias de la gestión</t>
  </si>
  <si>
    <t>https://gobiernobogota-my.sharepoint.com/:f:/g/personal/indira_eljach_gobiernobogota_gov_co/EhkAKt2Qx7FGtN1-Z8WNaRMBlXPIdRUWmNkgUbB-DXOL-Q?e=OddzWy</t>
  </si>
  <si>
    <t xml:space="preserve">Se realiza el apoyo a la supervisión y seguimiento a  avance de diagnósticos y diseños,  del contrato de Consultorìa que entregara los insumos para la contratación del proceso de obra e interventoria de acueductos y alcantarillados. Durante del mes de junio se suspende el contrato debido a la temporada ivernal que impide el desplazamiento de los equipos de estudio a los diferentes sistemas,  a falta de informacion base recibida, información en físico no digitalizada, no se cuenta con fontanero que acompañe las actividaxdes de Asoperabeca
</t>
  </si>
  <si>
    <t xml:space="preserve"> Contrato en suspención de  1 mes (Desde el 4 de junio hasta el 3 de julio de 2025). Avance Fìsico del 65%. </t>
  </si>
  <si>
    <t>El contrato COP-483-2023 Y CIN485-2023 que corresponden a la Fase 1 de la sede administrativa de Betania, se encuentran suspendidos actualmente, sin embargo, para esta meta está en ejecución el contrato COP-591-2024 y CIN-614-2024 que corresponden a la Fase 2 de la sede administrativa de Betania con un porcetaje de avance del 28%.</t>
  </si>
  <si>
    <t>Se continua con el apoyo a la supervisión de la consultoria que entregara los insumos para la contratación del proceso de obra e interventoria de la fase 1 de la sede administrativa de SAN JUAN. (75% de avance del contrato CIN-723-2024)</t>
  </si>
  <si>
    <t xml:space="preserve">Se tienen 370 beneficiarios inscritos en los programas de formación culltural y artística. </t>
  </si>
  <si>
    <t>en formulación para ejecución entre octubre-diciembre</t>
  </si>
  <si>
    <t>Se remiten evidencias del mes de junio 2025</t>
  </si>
  <si>
    <t>en formulación para ejecución entre ocyubre-diciembre.
Recursos comprometidos, corresponden a proceso de transporte.</t>
  </si>
  <si>
    <t xml:space="preserve">Documentos técnicos  realizados, se está adelantando el proceso de cotizacones. </t>
  </si>
  <si>
    <t>El proceso se reviso por el equipo juridico y se realizaron algunas subsanaciones para posteriormente convocar el comité de contratación para prinicipios de julio y posteriormente enviar a asistencia técnica. La priorización de beneficarios esta a un 95%. 
Recursos comprometidos en CPS y contrato de transporte de pasajeros.</t>
  </si>
  <si>
    <t xml:space="preserve">Evento de cotización 22505 para el suministro de materiales  para la conservación de la malla vial.
Se encuentra en ejecución la adición al contrato de obra COP-465-2024 y CIN-543-2024, para la conservación de la malla vial en la vereda Nueva Granada de 0,74 km-carril.
Se avanza en la estructuración de los EP para la consultoria al seguimiento de pólizas vigentes de contratos de obra.
</t>
  </si>
  <si>
    <t>Se avanza en el proceso de formulaciòn, especificamente en los estudios previos, sin embargo se esta en espera de la definición y viabilidad de Bien de Interes Cultural por parte del IDPC.</t>
  </si>
  <si>
    <t xml:space="preserve">COP 705-2024 (Parque San Juan): El contrato de obra se encuentra, desde el 28 de junio, en la segunda etapa correspondiente a la fase de construcción. Actualmente, se adelanta la revisión por parte de la interventoría y el ajuste de diseños. Una vez se realice la socialización con la comunidad y se cuente con su aprobación, se continuará con la ejecución física de la cancha de fútbol 11, la cual corresponde a la primera fase del proyecto, según lo establecido presupuestalmente. Adicionalmente, se tiene prevista la solicitud de una adición equivalente al 50% del valor del contrato, con el fin de garantizar la finalización de esta primera fase.
COP 722 2024 (Parque Paz y Vida Fase II):  Está actualmente en ejecución, tras una prórroga inicial de un mes seguida por una suspensión de igual duración, el proyecto se reanudó el 3 de julio de 2025, se extendió el tiempo con una segunda prórroga de 1 mes y 15 días, y se aprobó una adición presupuestal de $107.024.425 para la construcción del muro de contención del sendero perimetral y la ejecución de obras complementarias como barandas y pisos en zonas de juegos, con una nueva fecha de finalización prevista para el 19 de agosto de 2025.
</t>
  </si>
  <si>
    <t>Se adelantan revisiones y subsanaciones a los documentos de formulación, teniendo en cuenta los resultados de la socialización con la comunidad, en la cual se manifestaron y definieron los requerimientos para el parque de Ríos. Se espera que este contrato sea adjudicado en el mes de agosto.</t>
  </si>
  <si>
    <t>Minuta firmada en espera d remisión para solicitud de RP y acta de inicio</t>
  </si>
  <si>
    <t xml:space="preserve">En el marco de la celebración del día del campesino en Nazareth, se realizó socialización a 10 mujeres sumapaceñas; entregando volantes sobre prevención y atención de violencias a las mujeres participantes, realizando la socialización de los servicios y la sensibilización sobre el acompañamiento por parte de la alcaldía ante cualquier situación de violencia o necesidad en cuanto a acompañamiento del equipo psicosocial.
</t>
  </si>
  <si>
    <t xml:space="preserve">Se adjuntan las evidencias </t>
  </si>
  <si>
    <t>Durante el período de junio se realizaron en total 4 atenciones.  A través de enfoques especializados, se abordan desafíos como el estrés, la ansiedad, la violencia de género y la carga emocional derivada de los roles de cuidadoras de las mujeres, ofreciendo un espacio de escucha, para fomentar el autocuidado, el empoderamiento y la toma de decisiones informadas.</t>
  </si>
  <si>
    <t>Durante el período de junio se realizaron 8 atenciones en fisioterapia en la zona urbana de Bogotá. Los resultados de estas atenciones evidencian la necesidad prioritaria de implementar programas de atención temprana dirigidos a adultos mayores, con el fin de fortalecer tanto su capacidad física como cognitiva. Estos hallazgos resaltan la importancia de desarrollar estrategias específicas para abordar las necesidades de esta población y mejorar su calidad de vida.</t>
  </si>
  <si>
    <t xml:space="preserve">No se ha realizado cumplimiento a la meta, dado que se encuentra en formulación las inicativas de presupuestos participativos para 2025. </t>
  </si>
  <si>
    <t>Recurso comprometido corresponde a CPS.
Documentos enviados a juridico asignados</t>
  </si>
  <si>
    <t>docuemntos en modificacion</t>
  </si>
  <si>
    <t>Reuiniones de equipo entre los integrantes del equipo de Gestión predial para verificar avances, así como con el despacho del alcalde, la agencia nacional de tierras y se resuelven preguntas a la comunidad.
Recursos comprometidos pertenece a CPS y proceso de transporte.</t>
  </si>
  <si>
    <t>Se adjunta evidencia de gestión.</t>
  </si>
  <si>
    <t>Julian Becerra</t>
  </si>
  <si>
    <t>julian.becerra@gobiernobogota.gov.co</t>
  </si>
  <si>
    <t xml:space="preserve">Para el mes de junio de 2025 podemos reportar un 30% de avance. Ya que el 9 y 12 de junio se realizó formación a los equipos de la Alcaldía Local de Sumapaz respecto al Decreto 053 acerca del derecho a la protesta y el protocolo de atención a estas , en articulación con la Dirección de DDHH.  El 21 de junio  hubo acompañamiento a juegos veredales en La Unión  y se llevaron a cabo actividades  del proyecto 2230 respecto a la  formación con NNA y adultos acerca de diálogo y desescalamiento de conflictos para la prevención de violencias en sus diferentes entornos. Esto con aproximadamente, 20 personas. </t>
  </si>
  <si>
    <t xml:space="preserve">evidencias:
- Formación Decreto 053 -Juegos veredales en la Unión </t>
  </si>
  <si>
    <t xml:space="preserve">En esta meta para el mes de junio podemos reportar un 30% de avance que es evidente en la medida que el 14 y el 21  el equipo realizó acompañamiento a los juegos veredales y en el mismo realizó las actividades en relación con la meta 2 del proyecto 2230 en la vereda La Unión.  Se realizaron  sensibilizaciones el 21 de junio  con la comunidad acerca del consumo responsable de alcohol, la prevención de violencias durante y después de los juegos y socializó mensajes acerca de La Bogotaneidad sumapaceña como características deportiva, pacífica y campesina. Realizó el 21 de junio  sensibilizaciones con tenderos respecto a la prohibición de la venta de licor para menores de edad por medio de un acuerdo pedagógico y el 29 de junio en el marco del día del campesino. Esto como una forma de promover la convivencia y la mitigación de conflictos.  Aproximadamente, con 9 tenderos.   Realizó acompañamimento a la mesa de diálogo con comunidad incentivando el  diálogo para evitar las conflictividades y problemáticas de convivencia entre los asistentes y/o con el operador de estos eventos  a los incentivando la resolución pacífica de sus diferencias mediante acuerdos.  </t>
  </si>
  <si>
    <t xml:space="preserve">evidencias:
-juegos rurales  053 - sensibilizaciones con tenderos </t>
  </si>
  <si>
    <t>De este meta se tiene previsto adicionar el contrato de obra COP-709-2024 y CIN-707-2024. A la fecha se esta verificando documentación para este.
Adicional se tiene previsto asignar el personal asociado a los procesos de Obra de Salones Comunales a este rubro.
Con el saldo de este rubro, se proyectará la formulación del proceso de construcción de salones de vigencia 2025, con el cual se tiene previsto inicialmente la construcción del Modular del Salon de Rios. A la fecha no es posiible avanzar con proceso hasta tener claridad de proceso de saneamiento predial.</t>
  </si>
  <si>
    <t xml:space="preserve">SE ESTAN REALIZANDO LAS COTIZACIONES PERTIENENTES PARA LA PROPUESTA ECONOMICA </t>
  </si>
  <si>
    <t>SE FIRMA CONVENIO INTERADMINISTRATIVO CON FECHA DE INCIO DEL 19 DE JUNIO</t>
  </si>
  <si>
    <t xml:space="preserve">ACTA DE INICIO, ESTUDIOS PREVIOS </t>
  </si>
  <si>
    <t xml:space="preserve">CORREO ELECTRONICO </t>
  </si>
  <si>
    <t>SE ESTAN REALIZANDO LAS COTIZACIONES PERTIENENTES PARA LA PROPUESTA ECONOMICA 
Recurso comprometido en contrato de transporte.</t>
  </si>
  <si>
    <t>SE AVANZA EN LA ESCRUCTURACION DE LA PROPUESTA CON EL FIN DE DEJAR UN INSUMO PARA LOS DOS COLEGIOS .
Recursos comprometidos en contrato de transporte.</t>
  </si>
  <si>
    <t xml:space="preserve">Se realiza la implementación del plan de expectativa de la estrategia de Bogotaneidad de acuerdo con los lineamientos de la Secretaría Distrital de Gobierno, donde se adelantaron el muro de mensajes y el mensaje viajero para sensibilizar a la comunidad con respecto a las violencias asociadas al consumo del alcohol. 
Por otro lado, se realiza el mapa de calor con la comunidad, donde se identifica los sectores que despiertan alegría, confusión, tristeza en el territorio. Así mismo, se ponen unos casos con respecto al comportamiento que desata en la comunidad el consumo de alcohol, con el ánimo de identificar las diferentes situaciones que se presentan en el territorio.
El equipo elabora las 15 metodologias para los encuentros comunitarios y las muestras locales que se deben desarrollar a lo largo del proceso en la localidad. Estos instrumentos, se encuentran en revisión de la Secretaría de Gobierno. 
Se realiza la suscripción del contrato de transporte, el cual permitirá el desarrollo de las actividades de la estrategia en la localidad.  </t>
  </si>
  <si>
    <t xml:space="preserve">Anexos Bogotaneidad </t>
  </si>
  <si>
    <t xml:space="preserve">Se realiza la aplicación de la metodología Com-B por la cual se basa la estrategia de Bogotaneidad, como procesos de innovación en la localidad y como directriz de ciudad. 
Así mismo, se participa de la reunión mensual de la Red Innova Local, liderada por la Secretaría de Gobierno con el fin de dar los lineamientos a aplicar en la localidad. </t>
  </si>
  <si>
    <t xml:space="preserve">Acta Red Innova Local </t>
  </si>
  <si>
    <r>
      <t xml:space="preserve"> </t>
    </r>
    <r>
      <rPr>
        <sz val="11"/>
        <color rgb="FFFF0000"/>
        <rFont val="Aptos Narrow"/>
        <family val="2"/>
        <scheme val="minor"/>
      </rPr>
      <t xml:space="preserve">Durante el mes de junio se capacitaron a 18 personas  en tematica PYBA (Administración de medicamentos veterinarios y biologicos según la especie animal) </t>
    </r>
  </si>
  <si>
    <t>Recurso comprometido corresponde a CPS, los cuales daran alcance a la meta.
Ya hay 1.45  Hectareas en concertadas .</t>
  </si>
  <si>
    <t>En el mes junio el equipo de la alcaldia capacito a 4  en separación en la fuente y reciclaje.
Recurso comprometidos en contrato de transporte.</t>
  </si>
  <si>
    <t xml:space="preserve">En el mes de mayo se atendieron 73 predios, en los cuales se realizaron las siguientes actividades:
En OAF se atendieron 14 predios nuevos y 10 de seguimiento.
En asistencias pecuarias se visitaron 59 predios, en 229 animales de las cuales 4 fueron urgencias medico veterinarias.
</t>
  </si>
  <si>
    <t>Se  atendieron 34 animales en brigadas medico-veterinarias, las cuales corresponden a vacunación, desparasitación y valoración medica, adicionalmente se atendieron 2 animales en urgencias medico veterinarios.</t>
  </si>
  <si>
    <r>
      <rPr>
        <sz val="11"/>
        <rFont val="Aptos Narrow"/>
        <family val="2"/>
        <scheme val="minor"/>
      </rPr>
      <t>En el mes de junio se atendieron 71 predios, en los cuales se realizaron las siguientes actividades:</t>
    </r>
    <r>
      <rPr>
        <sz val="11"/>
        <color rgb="FFFF0000"/>
        <rFont val="Aptos Narrow"/>
        <family val="2"/>
        <scheme val="minor"/>
      </rPr>
      <t xml:space="preserve">
</t>
    </r>
    <r>
      <rPr>
        <sz val="11"/>
        <rFont val="Aptos Narrow"/>
        <family val="2"/>
        <scheme val="minor"/>
      </rPr>
      <t>En OAF se atendieron 8 predios nuevos y 1 de seguimiento.</t>
    </r>
    <r>
      <rPr>
        <sz val="11"/>
        <color rgb="FFFF0000"/>
        <rFont val="Aptos Narrow"/>
        <family val="2"/>
        <scheme val="minor"/>
      </rPr>
      <t xml:space="preserve">
</t>
    </r>
    <r>
      <rPr>
        <sz val="11"/>
        <rFont val="Aptos Narrow"/>
        <family val="2"/>
        <scheme val="minor"/>
      </rPr>
      <t>En asistencias pecuarias se atendieron 116 animales , se inseminarin 21 animales y se desparacitaron 274 animales</t>
    </r>
  </si>
  <si>
    <t xml:space="preserve">Se está ejecutando el desarrollo de las escuelas de formación deportiva en 24 puntos de impacto con la contratación de 11 docentes en las disciplinas deportivas de futbol de salón, patinaje, ciclo montañismo, tejo y baloncesto </t>
  </si>
  <si>
    <t>En colaboración con Acoganar y Mucho Colombia, hemos avanzado en la cotización para la gestión con el operador logístico y de la feria campesina se seleccionaron diez productores para participar en Agroexpo 2025.</t>
  </si>
  <si>
    <t xml:space="preserve">Nos articulamos con el SENA y el Fondo Emprender para brindar a los productores herramientas y fortalecer sus habilidades laborales </t>
  </si>
  <si>
    <t>Programación intervención colegio Jaime Garzón - 30/07/2025.
Elaboración propuesta intervención colegio Juan de la Cruz Varela. (10 %)</t>
  </si>
  <si>
    <t>N/A</t>
  </si>
  <si>
    <t>Fortalecimineto JAC Nazareth 
Fortalecimineto JAC Chorreras (10 %)</t>
  </si>
  <si>
    <t>6 intervenciones Psico - jurídicas adelantadas en la meta. (24 %)</t>
  </si>
  <si>
    <t>1. Primer jugando por la convivencia, Corregimiento de Betania. (25 %)</t>
  </si>
  <si>
    <t>posteriormente, se desarrollarán intervenciones específicas en el territorio, dospor cada cuenca, con el objetivo de materializar espacios de memoria que representen las realidades y narrativas de cada zona.</t>
  </si>
  <si>
    <t xml:space="preserve">Se adelantaron articulaciones interinstitucionales con el Centro de Memoria para definir aspectos clave en torno a la construcción de la Casa de la Memoria, garantizando la participación activa de la comunidad en el proceso. Asimismo, se llevaron a cabo reuniones técnicas entre entidades para revisar la viabilidad, establecer criterios y definir los elementos fundamentales para la materialización del proyecto.
Como parte del proceso, se realizaron varias cotizaciones con el fin de evaluar alternativas para el desarrollo del recorrido que haría parte integral de la Casa de la Memoria. </t>
  </si>
  <si>
    <t>Posteriormente, se tienen programadas nuevas visitas de campo, las cuales permitirán avanzar hacia la etapa de formulación definitiva de la propuesta.</t>
  </si>
  <si>
    <t>Se avanzó en el proceso de curaduría participativa con la comunidad, como parte de la preparación para la conmemoración del Día de las Víctimas. En este marco, se realizó una visita al Centro de Memoria, donde se diseñó y socializó una metodología que permitirá desarrollar el ejercicio de manera colectiva. Esta visita sirvió para que la comunidad pudiera visualizar el tipo de propuesta a construir. Además, se llevó a cabo un encuentro comunitario y se adelantaron articulaciones interinstitucionales con el fin de revisar el alcance y el desarrollo del proceso curatorial.
Como parte del componente de fortalecimiento, también se desarrolló una salida interinstitucional a la Bogotá Urbana, en la que participaron aproximadamente 80 estudiantes de la localidad. Durante esta jornada se llevaron a cabo talleres de prevención del reclutamiento forzado y actividades de sensibilización en torno a la participación, la paz, las víctimas y la reconciliación.</t>
  </si>
  <si>
    <t>En paralelo, se fortaleció la articulación con el IDPAC, con quienes se definieron las fechas para el inicio del Diplomado en Paz Territorial, programado para el 23 de agosto en la Cuenca Río Blanco.</t>
  </si>
  <si>
    <t xml:space="preserve">Se informa que, a la fecha, la meta se encuentra sin avance, debido a que actualmente se están desarrollando las mesas de trabajo requeridas para la formulación del convenio con el Instituto Distrital de la Participación y Acción Comunal — IDPAC.
Dichas mesas de trabajo son fundamentales para definir de manera concertada los lineamientos técnicos, operativos y financieros que garanticen la viabilidad del convenio y el cumplimiento efectivo de los objetivos planteados. Mientras no se cuente con este instrumento formalizado, no es posible adelantar acciones sustantivas que representen un avance real en la meta, toda vez que el convenio constituye el marco normativo y presupuestal que habilita la ejecución de actividades, procesos de fortalecimiento y entrega de dotaciones o apoyos previstos.
Una vez culminada la etapa de formulación y suscripción del convenio, se retomará con la implementación de las acciones de concertación definidas, de acuerdo con el cronograma y los compromisos establecidos con las organizaciones y actores territoriales.
</t>
  </si>
  <si>
    <t>Se adjuntan las actas de las mesas de trabajo con IDPAC para la formulación del convenio</t>
  </si>
  <si>
    <t>Se mantiene la misma información de mayo</t>
  </si>
  <si>
    <t xml:space="preserve">Se seleccionaron 100 iniciativas productivas de las 240 inscritas.
Recurso comprometido corresponde a CPS como apoyo a la formulación. </t>
  </si>
  <si>
    <t>Se llevaron a cabo reuniones internas de articulación interinstitucional para la construcción de una metodología participativa, con enfoque diferencial, que se presento  y trabajo con la  comunidad. Como parte del proceso, se realizaron ejercicios y encuentros comunitarios en los que se socializaron y ajustaron diversos aspectos metodológicos, incorporando aportes de los actores locales.
Fruto de este trabajo conjunto, se definió la propuesta final que será implementada inicialmente en el Centro de Memoria 
Recurso comprometido corresponde a CPS como apoyo a la formulación y proceso de transporte</t>
  </si>
  <si>
    <t>Se está desarrollando el proceso de construcción de documentos contractuales posterior a la identificación de necesidades que se realizó en las concertaciones con la comunidad.
Recurso comprometido corresponde a CPS</t>
  </si>
  <si>
    <t>Se realiza el seguimiento a la solicitud de los tramites de permisos de ocupación de cause ante la CAR, para la formulación de puentes y vehiculares sobre corrientes de agua.
Recurso comprometido corresponde a CPS</t>
  </si>
  <si>
    <t>Se encuentra en validación la vereda de  la cuenca de Rio Blanco, en la que se va a hacer la implementación del PROCEDA Cosechas de Agua Lluvia . Sin embargo en el mes de junio se realizon dos escuelas de campo en Ordenamiento ambiental de finca OAF.
Recurso comprometido corresponde a CPS y al contrato de transporte.</t>
  </si>
  <si>
    <t>Recurso comprometido corresponde a CPS. 
Esta en proceso la modificacion del CIA 669-2024, con el cual se adicionan 10 sistemas fotovoltaicos</t>
  </si>
  <si>
    <t>Se informa que, a la fecha, la meta se encuentra sin avance, debido a que actualmente se están desarrollando las mesas de trabajo requeridas para la formulación del convenio con el Instituto Distrital de la Participación y Acción Comunal — IDPAC.
Dichas mesas de trabajo son fundamentales para definir de manera concertada los lineamientos técnicos, operativos y financieros que garanticen la viabilidad del convenio y el cumplimiento efectivo de los objetivos planteados. Mientras no se cuente con este instrumento formalizado, no es posible adelantar acciones sustantivas que representen un avance real en la meta, toda vez que el convenio constituye el marco normativo y presupuestal que habilita la ejecución de actividades, procesos de fortalecimiento y entrega de dotaciones o apoyos previstos.
Una vez culminada la etapa de formulación y suscripción del convenio, se retomará con la implementación de las acciones de concertación definidas, de acuerdo con el cronograma y los compromisos establecidos con las organizaciones y actores territoriales.
Recurso comprometido corresponde a CPS y Transporte.</t>
  </si>
  <si>
    <t>El recurso comprometido corresponde a CPS, los cuales darán alcance a la meta.
Se encuentra en proceso de formulación un convenio con la defensa civil, por medio del cual se realizaran 3  acciones efectivas para el fortalecimiento de las capacidades locales en torno a la gestión del riesgo en la localidad de Sumapaz.</t>
  </si>
  <si>
    <t>Recurso comprometido corresponde a CPS.
Se realiza el seguimiento a la solicitud de los tramites de permisos de ocupación de cause ante la CAR, para la formulación de puentes y vehiculares sobre corrientes de agua.</t>
  </si>
  <si>
    <r>
      <t xml:space="preserve">Magnitud </t>
    </r>
    <r>
      <rPr>
        <b/>
        <sz val="10"/>
        <rFont val="Arial Narrow"/>
        <family val="2"/>
      </rPr>
      <t>Contratada</t>
    </r>
    <r>
      <rPr>
        <b/>
        <sz val="10"/>
        <color rgb="FFFFFF00"/>
        <rFont val="Arial Narrow"/>
        <family val="2"/>
      </rPr>
      <t xml:space="preserve"> meta proyecto 2025 (31 jul)</t>
    </r>
  </si>
  <si>
    <r>
      <t xml:space="preserve">Magnitud </t>
    </r>
    <r>
      <rPr>
        <b/>
        <sz val="10"/>
        <rFont val="Arial Narrow"/>
        <family val="2"/>
      </rPr>
      <t>Entregada</t>
    </r>
    <r>
      <rPr>
        <b/>
        <sz val="10"/>
        <color rgb="FFFFFF00"/>
        <rFont val="Arial Narrow"/>
        <family val="2"/>
      </rPr>
      <t xml:space="preserve"> meta proyecto 2025  (31 de Jul)</t>
    </r>
  </si>
  <si>
    <t xml:space="preserve">Se raliza la formulación del anexo ténico del proceso de menor cuantía para fortalecer 6 proyectos veredales. </t>
  </si>
  <si>
    <t xml:space="preserve">El acta de inicio es del 28 de julio de 2025, el 6 de agosto de 2025 se hace reunión técnica para definir condiciones de la convocatoria </t>
  </si>
  <si>
    <t>se anexa acta de inicio y acta de reunión comité 6 de agosto</t>
  </si>
  <si>
    <t>Se anexan los listados de asistencia en relación con las clases realizadas en el mes de julio de 2025,</t>
  </si>
  <si>
    <t xml:space="preserve">A la fecha se cuenta con 50 puntos en las veredas en relación con áreas artísticas de teatro, danza, música, tejido.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</si>
</sst>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
    <numFmt numFmtId="165" formatCode="0.0%"/>
  </numFmts>
  <fonts count="19" x14ac:knownFonts="1">
    <font>
      <sz val="11"/>
      <color theme="1"/>
      <name val="Aptos Narrow"/>
      <family val="2"/>
      <scheme val="minor"/>
    </font>
    <font>
      <b/>
      <sz val="11"/>
      <color theme="1"/>
      <name val="Aptos Narrow"/>
      <family val="2"/>
      <scheme val="minor"/>
    </font>
    <font>
      <b/>
      <sz val="10"/>
      <color theme="0"/>
      <name val="Arial Narrow"/>
      <family val="2"/>
    </font>
    <font>
      <sz val="11"/>
      <color theme="1"/>
      <name val="Calibri"/>
      <family val="2"/>
    </font>
    <font>
      <sz val="8"/>
      <name val="Aptos Narrow"/>
      <family val="2"/>
      <scheme val="minor"/>
    </font>
    <font>
      <b/>
      <sz val="11"/>
      <name val="Aptos Narrow"/>
      <family val="2"/>
      <scheme val="minor"/>
    </font>
    <font>
      <b/>
      <sz val="10"/>
      <color rgb="FFFFFF00"/>
      <name val="Aptos Narrow"/>
      <family val="2"/>
      <scheme val="minor"/>
    </font>
    <font>
      <sz val="11"/>
      <color rgb="FF000000"/>
      <name val="Aptos Narrow"/>
      <family val="2"/>
      <scheme val="minor"/>
    </font>
    <font>
      <b/>
      <sz val="10"/>
      <color rgb="FFFFFF00"/>
      <name val="Arial Narrow"/>
      <family val="2"/>
    </font>
    <font>
      <b/>
      <sz val="10"/>
      <name val="Arial Narrow"/>
      <family val="2"/>
    </font>
    <font>
      <sz val="11"/>
      <color theme="1"/>
      <name val="Aptos Narrow"/>
      <family val="2"/>
      <scheme val="minor"/>
    </font>
    <font>
      <b/>
      <sz val="11"/>
      <color theme="1"/>
      <name val="Calibri"/>
      <family val="2"/>
    </font>
    <font>
      <sz val="11"/>
      <name val="Aptos Narrow"/>
      <family val="2"/>
      <scheme val="minor"/>
    </font>
    <font>
      <sz val="11"/>
      <color theme="0"/>
      <name val="Aptos Narrow"/>
      <family val="2"/>
      <scheme val="minor"/>
    </font>
    <font>
      <u/>
      <sz val="11"/>
      <color theme="10"/>
      <name val="Aptos Narrow"/>
      <family val="2"/>
      <scheme val="minor"/>
    </font>
    <font>
      <b/>
      <sz val="11"/>
      <color theme="0"/>
      <name val="Aptos Narrow"/>
      <family val="2"/>
      <scheme val="minor"/>
    </font>
    <font>
      <b/>
      <sz val="11"/>
      <color rgb="FFFFFF00"/>
      <name val="Aptos Narrow"/>
      <family val="2"/>
      <scheme val="minor"/>
    </font>
    <font>
      <sz val="11"/>
      <color rgb="FFFF0000"/>
      <name val="Aptos Narrow"/>
      <family val="2"/>
      <scheme val="minor"/>
    </font>
    <font>
      <b/>
      <sz val="11"/>
      <color theme="1"/>
      <name val="Aptos Narrow"/>
      <family val="2"/>
      <scheme val="minor"/>
    </font>
  </fonts>
  <fills count="15">
    <fill>
      <patternFill patternType="none"/>
    </fill>
    <fill>
      <patternFill patternType="gray125"/>
    </fill>
    <fill>
      <patternFill patternType="solid">
        <fgColor theme="4"/>
        <bgColor indexed="64"/>
      </patternFill>
    </fill>
    <fill>
      <patternFill patternType="solid">
        <fgColor rgb="FFC00000"/>
        <bgColor indexed="64"/>
      </patternFill>
    </fill>
    <fill>
      <patternFill patternType="solid">
        <fgColor theme="9"/>
        <bgColor indexed="64"/>
      </patternFill>
    </fill>
    <fill>
      <patternFill patternType="solid">
        <fgColor theme="0"/>
        <bgColor indexed="64"/>
      </patternFill>
    </fill>
    <fill>
      <patternFill patternType="solid">
        <fgColor theme="6" tint="0.79998168889431442"/>
        <bgColor indexed="64"/>
      </patternFill>
    </fill>
    <fill>
      <patternFill patternType="solid">
        <fgColor rgb="FF0070C0"/>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3" tint="0.749992370372631"/>
        <bgColor indexed="64"/>
      </patternFill>
    </fill>
    <fill>
      <patternFill patternType="solid">
        <fgColor theme="3" tint="0.89999084444715716"/>
        <bgColor indexed="64"/>
      </patternFill>
    </fill>
    <fill>
      <patternFill patternType="solid">
        <fgColor theme="5" tint="0.59999389629810485"/>
        <bgColor indexed="64"/>
      </patternFill>
    </fill>
    <fill>
      <patternFill patternType="solid">
        <fgColor theme="9"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9" fontId="10" fillId="0" borderId="0" applyFont="0" applyFill="0" applyBorder="0" applyAlignment="0" applyProtection="0"/>
    <xf numFmtId="0" fontId="14" fillId="0" borderId="0" applyNumberFormat="0" applyFill="0" applyBorder="0" applyAlignment="0" applyProtection="0"/>
  </cellStyleXfs>
  <cellXfs count="116">
    <xf numFmtId="0" fontId="0" fillId="0" borderId="0" xfId="0"/>
    <xf numFmtId="0" fontId="0" fillId="0" borderId="0" xfId="0" applyAlignment="1">
      <alignment horizontal="center"/>
    </xf>
    <xf numFmtId="0" fontId="0" fillId="0" borderId="1" xfId="0" applyBorder="1"/>
    <xf numFmtId="0" fontId="5" fillId="6" borderId="1" xfId="0" applyFont="1" applyFill="1" applyBorder="1" applyAlignment="1">
      <alignment horizontal="center" vertical="center" textRotation="90"/>
    </xf>
    <xf numFmtId="0" fontId="5" fillId="6" borderId="1" xfId="0" applyFont="1" applyFill="1" applyBorder="1" applyAlignment="1">
      <alignment horizontal="center" vertical="center"/>
    </xf>
    <xf numFmtId="0" fontId="1" fillId="0" borderId="1" xfId="0" applyFont="1" applyBorder="1" applyAlignment="1">
      <alignment horizontal="center" vertical="center"/>
    </xf>
    <xf numFmtId="0" fontId="1" fillId="6" borderId="1" xfId="0" applyFont="1" applyFill="1" applyBorder="1" applyAlignment="1">
      <alignment horizontal="center" vertical="center"/>
    </xf>
    <xf numFmtId="0" fontId="6" fillId="7" borderId="1" xfId="0" applyFont="1" applyFill="1" applyBorder="1" applyAlignment="1">
      <alignment horizontal="center" vertical="center" wrapText="1"/>
    </xf>
    <xf numFmtId="0" fontId="5" fillId="8" borderId="1" xfId="0" applyFont="1" applyFill="1" applyBorder="1" applyAlignment="1">
      <alignment horizontal="center" vertical="center"/>
    </xf>
    <xf numFmtId="1" fontId="2" fillId="2" borderId="1" xfId="0" applyNumberFormat="1" applyFont="1" applyFill="1" applyBorder="1" applyAlignment="1">
      <alignment horizontal="center" vertical="center" wrapText="1"/>
    </xf>
    <xf numFmtId="0" fontId="2" fillId="3" borderId="1" xfId="0" applyFont="1" applyFill="1" applyBorder="1" applyAlignment="1">
      <alignment horizontal="left" vertical="center" wrapText="1"/>
    </xf>
    <xf numFmtId="3"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3" fillId="0" borderId="1" xfId="0" applyFont="1" applyBorder="1" applyAlignment="1">
      <alignment horizontal="left" vertical="center"/>
    </xf>
    <xf numFmtId="3" fontId="3" fillId="0" borderId="1" xfId="0" applyNumberFormat="1" applyFont="1" applyBorder="1" applyAlignment="1">
      <alignment horizontal="center" vertical="center"/>
    </xf>
    <xf numFmtId="164" fontId="3" fillId="0" borderId="1" xfId="0" applyNumberFormat="1" applyFont="1" applyBorder="1" applyAlignment="1">
      <alignment horizontal="center" vertical="center"/>
    </xf>
    <xf numFmtId="0" fontId="0" fillId="0" borderId="1" xfId="0" applyBorder="1" applyAlignment="1">
      <alignment horizontal="center" vertical="center" wrapText="1"/>
    </xf>
    <xf numFmtId="0" fontId="3" fillId="0" borderId="1" xfId="0" applyFont="1" applyBorder="1" applyAlignment="1">
      <alignment horizontal="left" vertical="center" wrapText="1"/>
    </xf>
    <xf numFmtId="0" fontId="7" fillId="0" borderId="1" xfId="0" applyFont="1" applyBorder="1" applyAlignment="1">
      <alignment horizontal="left" vertical="top" wrapText="1"/>
    </xf>
    <xf numFmtId="0" fontId="0" fillId="10" borderId="1" xfId="0" applyFill="1" applyBorder="1" applyAlignment="1">
      <alignment horizontal="center" vertical="center" wrapText="1"/>
    </xf>
    <xf numFmtId="0" fontId="0" fillId="0" borderId="1" xfId="0" applyBorder="1" applyAlignment="1">
      <alignment vertical="center"/>
    </xf>
    <xf numFmtId="0" fontId="0" fillId="0" borderId="1" xfId="0" applyBorder="1" applyAlignment="1">
      <alignment vertical="center" wrapText="1"/>
    </xf>
    <xf numFmtId="3" fontId="3" fillId="8" borderId="1" xfId="0" applyNumberFormat="1" applyFont="1" applyFill="1" applyBorder="1" applyAlignment="1">
      <alignment horizontal="center" vertical="center"/>
    </xf>
    <xf numFmtId="1" fontId="3" fillId="10" borderId="1" xfId="0" applyNumberFormat="1" applyFont="1" applyFill="1" applyBorder="1" applyAlignment="1">
      <alignment horizontal="center" vertical="center" wrapText="1"/>
    </xf>
    <xf numFmtId="1" fontId="3" fillId="10" borderId="1" xfId="0" applyNumberFormat="1" applyFont="1" applyFill="1" applyBorder="1" applyAlignment="1">
      <alignment horizontal="center" vertical="center"/>
    </xf>
    <xf numFmtId="1" fontId="3" fillId="8"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xf>
    <xf numFmtId="1" fontId="3" fillId="5" borderId="1" xfId="0" applyNumberFormat="1" applyFont="1" applyFill="1" applyBorder="1" applyAlignment="1">
      <alignment horizontal="left" vertical="top" wrapText="1"/>
    </xf>
    <xf numFmtId="0" fontId="3" fillId="0" borderId="1" xfId="0" applyFont="1" applyBorder="1" applyAlignment="1">
      <alignment horizontal="left" vertical="top" wrapText="1"/>
    </xf>
    <xf numFmtId="164" fontId="3" fillId="5" borderId="1" xfId="0" applyNumberFormat="1" applyFont="1" applyFill="1" applyBorder="1" applyAlignment="1">
      <alignment horizontal="left" vertical="top" wrapText="1"/>
    </xf>
    <xf numFmtId="0" fontId="5" fillId="11" borderId="1" xfId="0" applyFont="1" applyFill="1" applyBorder="1" applyAlignment="1">
      <alignment horizontal="center" vertical="center"/>
    </xf>
    <xf numFmtId="0" fontId="5" fillId="11"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3" fontId="1" fillId="0" borderId="1" xfId="0" applyNumberFormat="1" applyFont="1" applyBorder="1" applyAlignment="1">
      <alignment vertical="center"/>
    </xf>
    <xf numFmtId="3" fontId="0" fillId="0" borderId="0" xfId="0" applyNumberFormat="1"/>
    <xf numFmtId="3" fontId="5" fillId="8" borderId="0" xfId="0" applyNumberFormat="1" applyFont="1" applyFill="1"/>
    <xf numFmtId="0" fontId="0" fillId="0" borderId="1" xfId="0" applyBorder="1" applyAlignment="1">
      <alignment horizontal="center" vertical="center"/>
    </xf>
    <xf numFmtId="10" fontId="5" fillId="8" borderId="0" xfId="1" applyNumberFormat="1" applyFont="1" applyFill="1" applyAlignment="1">
      <alignment horizontal="center" vertical="center"/>
    </xf>
    <xf numFmtId="10" fontId="1" fillId="12" borderId="1" xfId="1" applyNumberFormat="1" applyFont="1" applyFill="1" applyBorder="1" applyAlignment="1">
      <alignment horizontal="center" vertical="center"/>
    </xf>
    <xf numFmtId="0" fontId="0" fillId="0" borderId="0" xfId="0" applyAlignment="1">
      <alignment horizontal="center" vertical="center"/>
    </xf>
    <xf numFmtId="9" fontId="0" fillId="0" borderId="0" xfId="1" applyFont="1"/>
    <xf numFmtId="1" fontId="0" fillId="0" borderId="0" xfId="0" applyNumberFormat="1" applyAlignment="1">
      <alignment horizontal="center" vertical="center"/>
    </xf>
    <xf numFmtId="0" fontId="12" fillId="0" borderId="0" xfId="0" pivotButton="1" applyFont="1" applyAlignment="1">
      <alignment horizontal="center" vertical="center"/>
    </xf>
    <xf numFmtId="0" fontId="12" fillId="0" borderId="0" xfId="0" applyFont="1" applyAlignment="1">
      <alignment horizontal="center" vertical="center"/>
    </xf>
    <xf numFmtId="0" fontId="12" fillId="0" borderId="0" xfId="0" applyFont="1"/>
    <xf numFmtId="9" fontId="12" fillId="0" borderId="0" xfId="1" applyFont="1"/>
    <xf numFmtId="3" fontId="1" fillId="0" borderId="0" xfId="0" applyNumberFormat="1" applyFont="1" applyAlignment="1">
      <alignment vertical="center"/>
    </xf>
    <xf numFmtId="0" fontId="3" fillId="8" borderId="1" xfId="0" applyFont="1" applyFill="1" applyBorder="1" applyAlignment="1">
      <alignment horizontal="left" vertical="top" wrapText="1"/>
    </xf>
    <xf numFmtId="0" fontId="0" fillId="13" borderId="1" xfId="0" applyFill="1" applyBorder="1" applyAlignment="1">
      <alignment horizontal="center" vertical="center" wrapText="1"/>
    </xf>
    <xf numFmtId="0" fontId="6" fillId="3" borderId="1" xfId="0" applyFont="1" applyFill="1" applyBorder="1" applyAlignment="1">
      <alignment horizontal="center" vertical="center" wrapText="1"/>
    </xf>
    <xf numFmtId="0" fontId="13" fillId="0" borderId="0" xfId="0" applyFont="1"/>
    <xf numFmtId="3" fontId="13" fillId="0" borderId="0" xfId="0" applyNumberFormat="1" applyFont="1"/>
    <xf numFmtId="1" fontId="11" fillId="5" borderId="1" xfId="0" applyNumberFormat="1" applyFont="1" applyFill="1" applyBorder="1" applyAlignment="1">
      <alignment horizontal="center" vertical="center" wrapText="1"/>
    </xf>
    <xf numFmtId="1" fontId="11" fillId="5" borderId="1" xfId="0" applyNumberFormat="1" applyFont="1" applyFill="1" applyBorder="1" applyAlignment="1">
      <alignment horizontal="center" vertical="center"/>
    </xf>
    <xf numFmtId="0" fontId="14" fillId="13" borderId="1" xfId="2" applyFill="1" applyBorder="1" applyAlignment="1">
      <alignment horizontal="center" vertical="center" wrapText="1"/>
    </xf>
    <xf numFmtId="1" fontId="11" fillId="0" borderId="1" xfId="0" applyNumberFormat="1" applyFont="1" applyBorder="1" applyAlignment="1">
      <alignment horizontal="center" vertical="center" wrapText="1"/>
    </xf>
    <xf numFmtId="1" fontId="11" fillId="0" borderId="1" xfId="0" applyNumberFormat="1" applyFont="1" applyBorder="1" applyAlignment="1">
      <alignment horizontal="center" vertical="center"/>
    </xf>
    <xf numFmtId="1" fontId="11" fillId="5" borderId="1" xfId="0" applyNumberFormat="1" applyFont="1" applyFill="1" applyBorder="1" applyAlignment="1">
      <alignment horizontal="left" vertical="top" wrapText="1"/>
    </xf>
    <xf numFmtId="164" fontId="11" fillId="5" borderId="1" xfId="0" applyNumberFormat="1" applyFont="1" applyFill="1" applyBorder="1" applyAlignment="1">
      <alignment horizontal="left" vertical="top" wrapText="1"/>
    </xf>
    <xf numFmtId="0" fontId="0" fillId="8" borderId="1" xfId="0" applyFill="1" applyBorder="1" applyAlignment="1">
      <alignment horizontal="center" vertical="center"/>
    </xf>
    <xf numFmtId="0" fontId="0" fillId="8" borderId="1" xfId="0" applyFill="1" applyBorder="1" applyAlignment="1">
      <alignment vertical="center" wrapText="1"/>
    </xf>
    <xf numFmtId="0" fontId="3" fillId="0" borderId="1" xfId="0" applyFont="1" applyBorder="1" applyAlignment="1">
      <alignment vertical="center" wrapText="1"/>
    </xf>
    <xf numFmtId="0" fontId="14" fillId="0" borderId="1" xfId="2" applyBorder="1" applyAlignment="1">
      <alignment vertical="center" wrapText="1"/>
    </xf>
    <xf numFmtId="9" fontId="0" fillId="0" borderId="1" xfId="0" applyNumberFormat="1" applyBorder="1" applyAlignment="1">
      <alignment vertical="center" wrapText="1"/>
    </xf>
    <xf numFmtId="0" fontId="0" fillId="5" borderId="1" xfId="0" applyFill="1" applyBorder="1" applyAlignment="1">
      <alignment vertical="center" wrapText="1"/>
    </xf>
    <xf numFmtId="10" fontId="5" fillId="8" borderId="0" xfId="1" applyNumberFormat="1" applyFont="1" applyFill="1" applyBorder="1" applyAlignment="1">
      <alignment horizontal="center" vertical="center"/>
    </xf>
    <xf numFmtId="0" fontId="0" fillId="0" borderId="0" xfId="0" applyAlignment="1">
      <alignment horizontal="left" vertical="top"/>
    </xf>
    <xf numFmtId="0" fontId="0" fillId="0" borderId="0" xfId="0" applyAlignment="1">
      <alignment wrapText="1"/>
    </xf>
    <xf numFmtId="0" fontId="1" fillId="0" borderId="0" xfId="0" applyFont="1" applyAlignment="1">
      <alignment horizontal="center" vertical="center"/>
    </xf>
    <xf numFmtId="1" fontId="12" fillId="0" borderId="0" xfId="0" applyNumberFormat="1" applyFont="1" applyAlignment="1">
      <alignment horizontal="center" vertical="center"/>
    </xf>
    <xf numFmtId="3" fontId="12" fillId="0" borderId="0" xfId="0" applyNumberFormat="1" applyFont="1"/>
    <xf numFmtId="3" fontId="12" fillId="0" borderId="0" xfId="0" applyNumberFormat="1" applyFont="1" applyAlignment="1">
      <alignment horizontal="center" vertical="center"/>
    </xf>
    <xf numFmtId="165" fontId="12" fillId="0" borderId="0" xfId="0" applyNumberFormat="1" applyFont="1" applyAlignment="1">
      <alignment horizontal="center" vertical="center"/>
    </xf>
    <xf numFmtId="0" fontId="5" fillId="0" borderId="0" xfId="0" applyFont="1" applyAlignment="1">
      <alignment horizontal="center" vertical="center"/>
    </xf>
    <xf numFmtId="165" fontId="12" fillId="0" borderId="0" xfId="1" applyNumberFormat="1" applyFont="1"/>
    <xf numFmtId="0" fontId="15" fillId="0" borderId="0" xfId="0" pivotButton="1" applyFont="1" applyAlignment="1">
      <alignment horizontal="center" vertical="center" wrapText="1"/>
    </xf>
    <xf numFmtId="0" fontId="15" fillId="0" borderId="0" xfId="0" applyFont="1" applyAlignment="1">
      <alignment horizontal="center" vertical="center" wrapText="1"/>
    </xf>
    <xf numFmtId="165" fontId="15" fillId="0" borderId="0" xfId="0" applyNumberFormat="1" applyFont="1" applyAlignment="1">
      <alignment horizontal="center" vertical="center" wrapText="1"/>
    </xf>
    <xf numFmtId="10" fontId="1" fillId="14" borderId="1" xfId="1" applyNumberFormat="1" applyFont="1" applyFill="1" applyBorder="1" applyAlignment="1">
      <alignment horizontal="center" vertical="center"/>
    </xf>
    <xf numFmtId="0" fontId="0" fillId="0" borderId="1" xfId="0" applyBorder="1" applyAlignment="1">
      <alignment horizontal="left" vertical="center" wrapText="1"/>
    </xf>
    <xf numFmtId="1" fontId="2" fillId="2" borderId="1" xfId="0" applyNumberFormat="1" applyFont="1" applyFill="1" applyBorder="1" applyAlignment="1" applyProtection="1">
      <alignment horizontal="center" vertical="center" wrapText="1"/>
      <protection locked="0"/>
    </xf>
    <xf numFmtId="0" fontId="2" fillId="3" borderId="1" xfId="0" applyFont="1" applyFill="1" applyBorder="1" applyAlignment="1" applyProtection="1">
      <alignment horizontal="center" vertical="center" wrapText="1"/>
      <protection locked="0"/>
    </xf>
    <xf numFmtId="3" fontId="2" fillId="3" borderId="1" xfId="0" applyNumberFormat="1" applyFont="1" applyFill="1" applyBorder="1" applyAlignment="1" applyProtection="1">
      <alignment horizontal="center" vertical="center" wrapText="1"/>
      <protection locked="0"/>
    </xf>
    <xf numFmtId="0" fontId="2" fillId="4" borderId="1" xfId="0" applyFont="1" applyFill="1" applyBorder="1" applyAlignment="1" applyProtection="1">
      <alignment horizontal="center" vertical="center" wrapText="1"/>
      <protection locked="0"/>
    </xf>
    <xf numFmtId="0" fontId="8" fillId="4" borderId="1" xfId="0" applyFont="1" applyFill="1" applyBorder="1" applyAlignment="1" applyProtection="1">
      <alignment horizontal="center" vertical="center" wrapText="1"/>
      <protection locked="0"/>
    </xf>
    <xf numFmtId="0" fontId="5" fillId="11" borderId="1" xfId="0" applyFont="1" applyFill="1" applyBorder="1" applyAlignment="1" applyProtection="1">
      <alignment horizontal="center" vertical="center" wrapText="1"/>
      <protection locked="0"/>
    </xf>
    <xf numFmtId="0" fontId="5" fillId="11" borderId="1" xfId="0" applyFont="1" applyFill="1" applyBorder="1" applyAlignment="1" applyProtection="1">
      <alignment horizontal="center" vertical="center"/>
      <protection locked="0"/>
    </xf>
    <xf numFmtId="0" fontId="5" fillId="8" borderId="1" xfId="0" applyFont="1" applyFill="1" applyBorder="1" applyAlignment="1" applyProtection="1">
      <alignment horizontal="center" vertical="center"/>
      <protection locked="0"/>
    </xf>
    <xf numFmtId="0" fontId="6" fillId="7" borderId="1"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10" fontId="1" fillId="0" borderId="1" xfId="1" applyNumberFormat="1" applyFont="1" applyFill="1" applyBorder="1" applyAlignment="1" applyProtection="1">
      <alignment horizontal="center" vertical="center" wrapText="1"/>
      <protection locked="0"/>
    </xf>
    <xf numFmtId="0" fontId="0" fillId="0" borderId="1" xfId="0" applyBorder="1" applyAlignment="1" applyProtection="1">
      <alignment vertical="center" wrapText="1"/>
      <protection locked="0"/>
    </xf>
    <xf numFmtId="0" fontId="0" fillId="0" borderId="1" xfId="0" applyBorder="1" applyAlignment="1" applyProtection="1">
      <alignment horizontal="center" vertical="center" wrapText="1"/>
      <protection locked="0"/>
    </xf>
    <xf numFmtId="9" fontId="0" fillId="0" borderId="1" xfId="0" applyNumberFormat="1" applyBorder="1" applyAlignment="1" applyProtection="1">
      <alignment vertical="center" wrapText="1"/>
      <protection locked="0"/>
    </xf>
    <xf numFmtId="0" fontId="14" fillId="0" borderId="1" xfId="2" applyBorder="1" applyAlignment="1" applyProtection="1">
      <alignment vertical="center" wrapText="1"/>
      <protection locked="0"/>
    </xf>
    <xf numFmtId="0" fontId="0" fillId="5" borderId="1" xfId="0" applyFill="1" applyBorder="1" applyAlignment="1" applyProtection="1">
      <alignment vertical="center" wrapText="1"/>
      <protection locked="0"/>
    </xf>
    <xf numFmtId="0" fontId="0" fillId="0" borderId="1" xfId="0" applyBorder="1" applyProtection="1">
      <protection locked="0"/>
    </xf>
    <xf numFmtId="0" fontId="0" fillId="0" borderId="0" xfId="0" applyProtection="1">
      <protection locked="0"/>
    </xf>
    <xf numFmtId="0" fontId="16" fillId="3" borderId="1" xfId="0" applyFont="1" applyFill="1"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5" fillId="8" borderId="1" xfId="0" applyFont="1" applyFill="1" applyBorder="1" applyAlignment="1" applyProtection="1">
      <alignment horizontal="center" vertical="center" wrapText="1"/>
      <protection locked="0"/>
    </xf>
    <xf numFmtId="0" fontId="0" fillId="10" borderId="1" xfId="0" applyFill="1" applyBorder="1" applyAlignment="1" applyProtection="1">
      <alignment horizontal="center" vertical="center" wrapText="1"/>
      <protection locked="0"/>
    </xf>
    <xf numFmtId="0" fontId="0" fillId="0" borderId="0" xfId="0" pivotButton="1"/>
    <xf numFmtId="0" fontId="7" fillId="0" borderId="1" xfId="0" applyFont="1" applyBorder="1" applyAlignment="1" applyProtection="1">
      <alignment vertical="center" wrapText="1"/>
      <protection locked="0"/>
    </xf>
    <xf numFmtId="0" fontId="0" fillId="0" borderId="2" xfId="0" applyBorder="1" applyAlignment="1">
      <alignment wrapText="1"/>
    </xf>
    <xf numFmtId="0" fontId="0" fillId="0" borderId="1" xfId="0" applyBorder="1" applyAlignment="1">
      <alignment wrapText="1"/>
    </xf>
    <xf numFmtId="0" fontId="0" fillId="0" borderId="0" xfId="0" applyAlignment="1">
      <alignment horizontal="left"/>
    </xf>
    <xf numFmtId="0" fontId="0" fillId="8" borderId="1" xfId="0" applyFill="1" applyBorder="1" applyAlignment="1" applyProtection="1">
      <alignment vertical="center" wrapText="1"/>
      <protection locked="0"/>
    </xf>
    <xf numFmtId="0" fontId="0" fillId="0" borderId="1" xfId="0" applyBorder="1" applyAlignment="1">
      <alignment vertical="top" wrapText="1"/>
    </xf>
    <xf numFmtId="0" fontId="17" fillId="5" borderId="1" xfId="0" applyFont="1" applyFill="1" applyBorder="1" applyAlignment="1">
      <alignment vertical="center" wrapText="1"/>
    </xf>
    <xf numFmtId="0" fontId="12" fillId="8" borderId="1" xfId="0" applyFont="1" applyFill="1" applyBorder="1" applyAlignment="1">
      <alignment vertical="center" wrapText="1"/>
    </xf>
    <xf numFmtId="0" fontId="18" fillId="0" borderId="1" xfId="0" applyFont="1" applyBorder="1" applyAlignment="1">
      <alignment horizontal="center" vertical="center" wrapText="1"/>
    </xf>
    <xf numFmtId="0" fontId="0" fillId="0" borderId="0" xfId="0" applyAlignment="1">
      <alignment vertical="top" wrapText="1"/>
    </xf>
    <xf numFmtId="1" fontId="0" fillId="0" borderId="0" xfId="0" applyNumberFormat="1" applyAlignment="1">
      <alignment horizontal="center"/>
    </xf>
    <xf numFmtId="0" fontId="1" fillId="9" borderId="1" xfId="0" applyFont="1" applyFill="1" applyBorder="1" applyAlignment="1">
      <alignment horizontal="center"/>
    </xf>
  </cellXfs>
  <cellStyles count="3">
    <cellStyle name="Hipervínculo" xfId="2" builtinId="8"/>
    <cellStyle name="Normal" xfId="0" builtinId="0"/>
    <cellStyle name="Porcentaje" xfId="1" builtinId="5"/>
  </cellStyles>
  <dxfs count="156">
    <dxf>
      <alignment vertical="center"/>
    </dxf>
    <dxf>
      <alignment vertical="center"/>
    </dxf>
    <dxf>
      <alignment horizontal="center"/>
    </dxf>
    <dxf>
      <alignment horizontal="center"/>
    </dxf>
    <dxf>
      <alignment vertical="center"/>
    </dxf>
    <dxf>
      <alignment horizontal="center"/>
    </dxf>
    <dxf>
      <alignment horizontal="center"/>
    </dxf>
    <dxf>
      <alignment vertical="center"/>
    </dxf>
    <dxf>
      <font>
        <b/>
      </font>
    </dxf>
    <dxf>
      <alignment horizontal="center"/>
    </dxf>
    <dxf>
      <font>
        <b/>
      </font>
    </dxf>
    <dxf>
      <alignment horizontal="center"/>
    </dxf>
    <dxf>
      <alignment horizontal="center" vertical="center" wrapText="1"/>
    </dxf>
    <dxf>
      <font>
        <b/>
        <color theme="0"/>
      </font>
      <alignment horizontal="center" vertical="center" wrapText="1"/>
    </dxf>
    <dxf>
      <alignment vertical="center"/>
    </dxf>
    <dxf>
      <alignment vertical="center"/>
    </dxf>
    <dxf>
      <alignment horizontal="center"/>
    </dxf>
    <dxf>
      <font>
        <color theme="0"/>
      </font>
    </dxf>
    <dxf>
      <font>
        <color theme="0"/>
      </font>
    </dxf>
    <dxf>
      <font>
        <color theme="0"/>
      </font>
    </dxf>
    <dxf>
      <font>
        <color theme="0"/>
      </font>
    </dxf>
    <dxf>
      <font>
        <color auto="1"/>
      </font>
    </dxf>
    <dxf>
      <font>
        <color auto="1"/>
      </font>
    </dxf>
    <dxf>
      <font>
        <color auto="1"/>
      </font>
    </dxf>
    <dxf>
      <font>
        <b/>
      </font>
    </dxf>
    <dxf>
      <font>
        <b/>
      </font>
    </dxf>
    <dxf>
      <font>
        <b/>
      </font>
    </dxf>
    <dxf>
      <font>
        <b/>
      </font>
    </dxf>
    <dxf>
      <font>
        <b/>
      </font>
    </dxf>
    <dxf>
      <alignment horizontal="center"/>
    </dxf>
    <dxf>
      <alignment horizontal="center"/>
    </dxf>
    <dxf>
      <alignment horizontal="center"/>
    </dxf>
    <dxf>
      <alignment vertical="center"/>
    </dxf>
    <dxf>
      <alignment vertical="center"/>
    </dxf>
    <dxf>
      <alignment vertical="center"/>
    </dxf>
    <dxf>
      <alignment wrapText="1"/>
    </dxf>
    <dxf>
      <alignment wrapText="1"/>
    </dxf>
    <dxf>
      <alignment wrapText="1"/>
    </dxf>
    <dxf>
      <numFmt numFmtId="165" formatCode="0.0%"/>
    </dxf>
    <dxf>
      <numFmt numFmtId="165" formatCode="0.0%"/>
    </dxf>
    <dxf>
      <alignment vertical="center"/>
    </dxf>
    <dxf>
      <alignment vertical="center"/>
    </dxf>
    <dxf>
      <alignment horizontal="center"/>
    </dxf>
    <dxf>
      <alignment horizontal="center"/>
    </dxf>
    <dxf>
      <alignment vertical="center"/>
    </dxf>
    <dxf>
      <alignment vertical="center"/>
    </dxf>
    <dxf>
      <alignment horizontal="center"/>
    </dxf>
    <dxf>
      <alignment horizontal="center"/>
    </dxf>
    <dxf>
      <alignment vertical="center"/>
    </dxf>
    <dxf>
      <alignment horizontal="center"/>
    </dxf>
    <dxf>
      <numFmt numFmtId="14" formatCode="0.00%"/>
    </dxf>
    <dxf>
      <alignment horizontal="center"/>
    </dxf>
    <dxf>
      <alignment horizontal="center"/>
    </dxf>
    <dxf>
      <alignment horizontal="center"/>
    </dxf>
    <dxf>
      <font>
        <color auto="1"/>
      </font>
    </dxf>
    <dxf>
      <font>
        <color auto="1"/>
      </font>
    </dxf>
    <dxf>
      <font>
        <color auto="1"/>
      </font>
    </dxf>
    <dxf>
      <font>
        <color auto="1"/>
      </font>
    </dxf>
    <dxf>
      <alignment vertical="center"/>
    </dxf>
    <dxf>
      <alignment vertical="center"/>
    </dxf>
    <dxf>
      <alignment vertical="center"/>
    </dxf>
    <dxf>
      <alignment horizontal="center"/>
    </dxf>
    <dxf>
      <alignment horizontal="center"/>
    </dxf>
    <dxf>
      <alignment horizontal="center"/>
    </dxf>
    <dxf>
      <alignment vertical="center"/>
    </dxf>
    <dxf>
      <alignment horizont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fill>
        <patternFill patternType="solid">
          <fgColor rgb="FFFFFF00"/>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pivotCacheDefinition" Target="pivotCache/pivotCacheDefinition2.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jpeg"/><Relationship Id="rId3" Type="http://schemas.openxmlformats.org/officeDocument/2006/relationships/image" Target="../media/image3.jpe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6" Type="http://schemas.openxmlformats.org/officeDocument/2006/relationships/image" Target="../media/image16.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jpeg"/><Relationship Id="rId15" Type="http://schemas.openxmlformats.org/officeDocument/2006/relationships/image" Target="../media/image15.png"/><Relationship Id="rId10" Type="http://schemas.openxmlformats.org/officeDocument/2006/relationships/image" Target="../media/image10.png"/><Relationship Id="rId4" Type="http://schemas.openxmlformats.org/officeDocument/2006/relationships/image" Target="../media/image4.jpg"/><Relationship Id="rId9" Type="http://schemas.openxmlformats.org/officeDocument/2006/relationships/image" Target="../media/image9.png"/><Relationship Id="rId14" Type="http://schemas.openxmlformats.org/officeDocument/2006/relationships/image" Target="../media/image14.png"/></Relationships>
</file>

<file path=xl/drawings/_rels/drawing2.xml.rels><?xml version="1.0" encoding="UTF-8" standalone="yes"?>
<Relationships xmlns="http://schemas.openxmlformats.org/package/2006/relationships"><Relationship Id="rId8" Type="http://schemas.openxmlformats.org/officeDocument/2006/relationships/image" Target="../media/image13.jpeg"/><Relationship Id="rId13" Type="http://schemas.openxmlformats.org/officeDocument/2006/relationships/image" Target="../media/image19.jpeg"/><Relationship Id="rId3" Type="http://schemas.openxmlformats.org/officeDocument/2006/relationships/image" Target="../media/image9.png"/><Relationship Id="rId7" Type="http://schemas.openxmlformats.org/officeDocument/2006/relationships/image" Target="../media/image11.png"/><Relationship Id="rId12" Type="http://schemas.openxmlformats.org/officeDocument/2006/relationships/image" Target="../media/image18.png"/><Relationship Id="rId2" Type="http://schemas.openxmlformats.org/officeDocument/2006/relationships/image" Target="../media/image12.png"/><Relationship Id="rId1" Type="http://schemas.openxmlformats.org/officeDocument/2006/relationships/image" Target="../media/image1.png"/><Relationship Id="rId6" Type="http://schemas.openxmlformats.org/officeDocument/2006/relationships/image" Target="../media/image14.png"/><Relationship Id="rId11" Type="http://schemas.openxmlformats.org/officeDocument/2006/relationships/image" Target="../media/image10.png"/><Relationship Id="rId5" Type="http://schemas.openxmlformats.org/officeDocument/2006/relationships/image" Target="../media/image4.jpg"/><Relationship Id="rId10" Type="http://schemas.openxmlformats.org/officeDocument/2006/relationships/image" Target="../media/image17.png"/><Relationship Id="rId4" Type="http://schemas.openxmlformats.org/officeDocument/2006/relationships/image" Target="../media/image8.png"/><Relationship Id="rId9" Type="http://schemas.openxmlformats.org/officeDocument/2006/relationships/image" Target="../media/image5.jpeg"/><Relationship Id="rId14" Type="http://schemas.openxmlformats.org/officeDocument/2006/relationships/image" Target="../media/image20.png"/></Relationships>
</file>

<file path=xl/drawings/_rels/drawing3.xml.rels><?xml version="1.0" encoding="UTF-8" standalone="yes"?>
<Relationships xmlns="http://schemas.openxmlformats.org/package/2006/relationships"><Relationship Id="rId8" Type="http://schemas.openxmlformats.org/officeDocument/2006/relationships/image" Target="../media/image4.jpg"/><Relationship Id="rId13" Type="http://schemas.openxmlformats.org/officeDocument/2006/relationships/image" Target="../media/image5.jpeg"/><Relationship Id="rId3" Type="http://schemas.openxmlformats.org/officeDocument/2006/relationships/image" Target="../media/image10.png"/><Relationship Id="rId7" Type="http://schemas.openxmlformats.org/officeDocument/2006/relationships/image" Target="../media/image26.png"/><Relationship Id="rId12" Type="http://schemas.openxmlformats.org/officeDocument/2006/relationships/image" Target="../media/image29.png"/><Relationship Id="rId17" Type="http://schemas.openxmlformats.org/officeDocument/2006/relationships/image" Target="../media/image12.png"/><Relationship Id="rId2" Type="http://schemas.openxmlformats.org/officeDocument/2006/relationships/image" Target="../media/image22.jpeg"/><Relationship Id="rId16" Type="http://schemas.openxmlformats.org/officeDocument/2006/relationships/image" Target="../media/image8.png"/><Relationship Id="rId1" Type="http://schemas.openxmlformats.org/officeDocument/2006/relationships/image" Target="../media/image21.png"/><Relationship Id="rId6" Type="http://schemas.openxmlformats.org/officeDocument/2006/relationships/image" Target="../media/image25.png"/><Relationship Id="rId11" Type="http://schemas.openxmlformats.org/officeDocument/2006/relationships/image" Target="../media/image28.png"/><Relationship Id="rId5" Type="http://schemas.openxmlformats.org/officeDocument/2006/relationships/image" Target="../media/image24.jpeg"/><Relationship Id="rId15" Type="http://schemas.openxmlformats.org/officeDocument/2006/relationships/image" Target="../media/image20.png"/><Relationship Id="rId10" Type="http://schemas.openxmlformats.org/officeDocument/2006/relationships/image" Target="../media/image27.emf"/><Relationship Id="rId4" Type="http://schemas.openxmlformats.org/officeDocument/2006/relationships/image" Target="../media/image23.png"/><Relationship Id="rId9" Type="http://schemas.openxmlformats.org/officeDocument/2006/relationships/image" Target="../media/image11.png"/><Relationship Id="rId14" Type="http://schemas.openxmlformats.org/officeDocument/2006/relationships/image" Target="../media/image18.png"/></Relationships>
</file>

<file path=xl/drawings/_rels/drawing4.xml.rels><?xml version="1.0" encoding="UTF-8" standalone="yes"?>
<Relationships xmlns="http://schemas.openxmlformats.org/package/2006/relationships"><Relationship Id="rId8" Type="http://schemas.openxmlformats.org/officeDocument/2006/relationships/image" Target="../media/image25.png"/><Relationship Id="rId13" Type="http://schemas.openxmlformats.org/officeDocument/2006/relationships/image" Target="../media/image39.jpeg"/><Relationship Id="rId18" Type="http://schemas.openxmlformats.org/officeDocument/2006/relationships/image" Target="../media/image26.png"/><Relationship Id="rId3" Type="http://schemas.openxmlformats.org/officeDocument/2006/relationships/image" Target="../media/image32.png"/><Relationship Id="rId21" Type="http://schemas.openxmlformats.org/officeDocument/2006/relationships/image" Target="../media/image8.png"/><Relationship Id="rId7" Type="http://schemas.openxmlformats.org/officeDocument/2006/relationships/image" Target="../media/image36.png"/><Relationship Id="rId12" Type="http://schemas.openxmlformats.org/officeDocument/2006/relationships/image" Target="../media/image38.png"/><Relationship Id="rId17" Type="http://schemas.openxmlformats.org/officeDocument/2006/relationships/image" Target="../media/image41.jpeg"/><Relationship Id="rId25" Type="http://schemas.openxmlformats.org/officeDocument/2006/relationships/image" Target="../media/image45.jpeg"/><Relationship Id="rId2" Type="http://schemas.openxmlformats.org/officeDocument/2006/relationships/image" Target="../media/image31.jpeg"/><Relationship Id="rId16" Type="http://schemas.openxmlformats.org/officeDocument/2006/relationships/image" Target="../media/image18.png"/><Relationship Id="rId20" Type="http://schemas.openxmlformats.org/officeDocument/2006/relationships/image" Target="../media/image11.png"/><Relationship Id="rId1" Type="http://schemas.openxmlformats.org/officeDocument/2006/relationships/image" Target="../media/image30.jpeg"/><Relationship Id="rId6" Type="http://schemas.openxmlformats.org/officeDocument/2006/relationships/image" Target="../media/image35.png"/><Relationship Id="rId11" Type="http://schemas.openxmlformats.org/officeDocument/2006/relationships/image" Target="../media/image37.png"/><Relationship Id="rId24" Type="http://schemas.openxmlformats.org/officeDocument/2006/relationships/image" Target="../media/image44.jpeg"/><Relationship Id="rId5" Type="http://schemas.openxmlformats.org/officeDocument/2006/relationships/image" Target="../media/image34.png"/><Relationship Id="rId15" Type="http://schemas.openxmlformats.org/officeDocument/2006/relationships/image" Target="../media/image22.jpeg"/><Relationship Id="rId23" Type="http://schemas.openxmlformats.org/officeDocument/2006/relationships/image" Target="../media/image43.jpeg"/><Relationship Id="rId10" Type="http://schemas.openxmlformats.org/officeDocument/2006/relationships/image" Target="../media/image21.png"/><Relationship Id="rId19" Type="http://schemas.openxmlformats.org/officeDocument/2006/relationships/image" Target="../media/image42.jpeg"/><Relationship Id="rId4" Type="http://schemas.openxmlformats.org/officeDocument/2006/relationships/image" Target="../media/image33.png"/><Relationship Id="rId9" Type="http://schemas.openxmlformats.org/officeDocument/2006/relationships/image" Target="../media/image4.jpg"/><Relationship Id="rId14" Type="http://schemas.openxmlformats.org/officeDocument/2006/relationships/image" Target="../media/image40.png"/><Relationship Id="rId22" Type="http://schemas.openxmlformats.org/officeDocument/2006/relationships/image" Target="../media/image20.png"/></Relationships>
</file>

<file path=xl/drawings/_rels/drawing5.xml.rels><?xml version="1.0" encoding="UTF-8" standalone="yes"?>
<Relationships xmlns="http://schemas.openxmlformats.org/package/2006/relationships"><Relationship Id="rId8" Type="http://schemas.openxmlformats.org/officeDocument/2006/relationships/image" Target="../media/image38.png"/><Relationship Id="rId13" Type="http://schemas.openxmlformats.org/officeDocument/2006/relationships/image" Target="../media/image50.emf"/><Relationship Id="rId18" Type="http://schemas.openxmlformats.org/officeDocument/2006/relationships/image" Target="../media/image35.png"/><Relationship Id="rId3" Type="http://schemas.openxmlformats.org/officeDocument/2006/relationships/image" Target="../media/image46.jpeg"/><Relationship Id="rId21" Type="http://schemas.openxmlformats.org/officeDocument/2006/relationships/image" Target="../media/image18.png"/><Relationship Id="rId7" Type="http://schemas.openxmlformats.org/officeDocument/2006/relationships/image" Target="../media/image40.png"/><Relationship Id="rId12" Type="http://schemas.openxmlformats.org/officeDocument/2006/relationships/image" Target="../media/image49.png"/><Relationship Id="rId17" Type="http://schemas.openxmlformats.org/officeDocument/2006/relationships/image" Target="../media/image34.png"/><Relationship Id="rId25" Type="http://schemas.openxmlformats.org/officeDocument/2006/relationships/image" Target="../media/image39.jpeg"/><Relationship Id="rId2" Type="http://schemas.openxmlformats.org/officeDocument/2006/relationships/image" Target="../media/image26.png"/><Relationship Id="rId16" Type="http://schemas.openxmlformats.org/officeDocument/2006/relationships/image" Target="../media/image45.jpeg"/><Relationship Id="rId20" Type="http://schemas.openxmlformats.org/officeDocument/2006/relationships/image" Target="../media/image25.png"/><Relationship Id="rId1" Type="http://schemas.openxmlformats.org/officeDocument/2006/relationships/image" Target="../media/image21.png"/><Relationship Id="rId6" Type="http://schemas.openxmlformats.org/officeDocument/2006/relationships/image" Target="../media/image31.jpeg"/><Relationship Id="rId11" Type="http://schemas.openxmlformats.org/officeDocument/2006/relationships/image" Target="../media/image48.jpeg"/><Relationship Id="rId24" Type="http://schemas.openxmlformats.org/officeDocument/2006/relationships/image" Target="../media/image11.png"/><Relationship Id="rId5" Type="http://schemas.openxmlformats.org/officeDocument/2006/relationships/image" Target="../media/image22.jpeg"/><Relationship Id="rId15" Type="http://schemas.openxmlformats.org/officeDocument/2006/relationships/image" Target="../media/image4.jpg"/><Relationship Id="rId23" Type="http://schemas.openxmlformats.org/officeDocument/2006/relationships/image" Target="../media/image8.png"/><Relationship Id="rId10" Type="http://schemas.openxmlformats.org/officeDocument/2006/relationships/image" Target="../media/image20.png"/><Relationship Id="rId19" Type="http://schemas.openxmlformats.org/officeDocument/2006/relationships/image" Target="../media/image36.png"/><Relationship Id="rId4" Type="http://schemas.openxmlformats.org/officeDocument/2006/relationships/image" Target="../media/image47.png"/><Relationship Id="rId9" Type="http://schemas.openxmlformats.org/officeDocument/2006/relationships/image" Target="../media/image33.png"/><Relationship Id="rId14" Type="http://schemas.openxmlformats.org/officeDocument/2006/relationships/image" Target="../media/image51.jpeg"/><Relationship Id="rId22" Type="http://schemas.openxmlformats.org/officeDocument/2006/relationships/image" Target="../media/image43.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2.jpeg"/></Relationships>
</file>

<file path=xl/drawings/drawing1.xml><?xml version="1.0" encoding="utf-8"?>
<xdr:wsDr xmlns:xdr="http://schemas.openxmlformats.org/drawingml/2006/spreadsheetDrawing" xmlns:a="http://schemas.openxmlformats.org/drawingml/2006/main">
  <xdr:twoCellAnchor>
    <xdr:from>
      <xdr:col>22</xdr:col>
      <xdr:colOff>78442</xdr:colOff>
      <xdr:row>60</xdr:row>
      <xdr:rowOff>145677</xdr:rowOff>
    </xdr:from>
    <xdr:to>
      <xdr:col>22</xdr:col>
      <xdr:colOff>774056</xdr:colOff>
      <xdr:row>60</xdr:row>
      <xdr:rowOff>358588</xdr:rowOff>
    </xdr:to>
    <xdr:pic>
      <xdr:nvPicPr>
        <xdr:cNvPr id="4" name="Imagen 3">
          <a:extLst>
            <a:ext uri="{FF2B5EF4-FFF2-40B4-BE49-F238E27FC236}">
              <a16:creationId xmlns:a16="http://schemas.microsoft.com/office/drawing/2014/main" id="{E78EA265-B5ED-4B0C-9E3A-EB3EC3468BEA}"/>
            </a:ext>
          </a:extLst>
        </xdr:cNvPr>
        <xdr:cNvPicPr>
          <a:picLocks noChangeAspect="1"/>
        </xdr:cNvPicPr>
      </xdr:nvPicPr>
      <xdr:blipFill>
        <a:blip xmlns:r="http://schemas.openxmlformats.org/officeDocument/2006/relationships" r:embed="rId1"/>
        <a:stretch>
          <a:fillRect/>
        </a:stretch>
      </xdr:blipFill>
      <xdr:spPr>
        <a:xfrm>
          <a:off x="13379824" y="2308412"/>
          <a:ext cx="695614" cy="212911"/>
        </a:xfrm>
        <a:prstGeom prst="rect">
          <a:avLst/>
        </a:prstGeom>
      </xdr:spPr>
    </xdr:pic>
    <xdr:clientData/>
  </xdr:twoCellAnchor>
  <xdr:twoCellAnchor>
    <xdr:from>
      <xdr:col>22</xdr:col>
      <xdr:colOff>83606</xdr:colOff>
      <xdr:row>11</xdr:row>
      <xdr:rowOff>156883</xdr:rowOff>
    </xdr:from>
    <xdr:to>
      <xdr:col>22</xdr:col>
      <xdr:colOff>779220</xdr:colOff>
      <xdr:row>11</xdr:row>
      <xdr:rowOff>369794</xdr:rowOff>
    </xdr:to>
    <xdr:pic>
      <xdr:nvPicPr>
        <xdr:cNvPr id="2" name="Imagen 1">
          <a:extLst>
            <a:ext uri="{FF2B5EF4-FFF2-40B4-BE49-F238E27FC236}">
              <a16:creationId xmlns:a16="http://schemas.microsoft.com/office/drawing/2014/main" id="{9944EAFC-6A2A-45FD-9142-1E3E7A006F62}"/>
            </a:ext>
          </a:extLst>
        </xdr:cNvPr>
        <xdr:cNvPicPr>
          <a:picLocks noChangeAspect="1"/>
        </xdr:cNvPicPr>
      </xdr:nvPicPr>
      <xdr:blipFill>
        <a:blip xmlns:r="http://schemas.openxmlformats.org/officeDocument/2006/relationships" r:embed="rId1"/>
        <a:stretch>
          <a:fillRect/>
        </a:stretch>
      </xdr:blipFill>
      <xdr:spPr>
        <a:xfrm>
          <a:off x="13384988" y="1311089"/>
          <a:ext cx="695614" cy="212911"/>
        </a:xfrm>
        <a:prstGeom prst="rect">
          <a:avLst/>
        </a:prstGeom>
      </xdr:spPr>
    </xdr:pic>
    <xdr:clientData/>
  </xdr:twoCellAnchor>
  <xdr:twoCellAnchor>
    <xdr:from>
      <xdr:col>22</xdr:col>
      <xdr:colOff>89647</xdr:colOff>
      <xdr:row>12</xdr:row>
      <xdr:rowOff>112058</xdr:rowOff>
    </xdr:from>
    <xdr:to>
      <xdr:col>22</xdr:col>
      <xdr:colOff>794595</xdr:colOff>
      <xdr:row>12</xdr:row>
      <xdr:rowOff>302585</xdr:rowOff>
    </xdr:to>
    <xdr:pic>
      <xdr:nvPicPr>
        <xdr:cNvPr id="5" name="Imagen 4">
          <a:extLst>
            <a:ext uri="{FF2B5EF4-FFF2-40B4-BE49-F238E27FC236}">
              <a16:creationId xmlns:a16="http://schemas.microsoft.com/office/drawing/2014/main" id="{01BF5704-D6DB-E208-9729-E364D4996211}"/>
            </a:ext>
          </a:extLst>
        </xdr:cNvPr>
        <xdr:cNvPicPr>
          <a:picLocks noChangeAspect="1"/>
        </xdr:cNvPicPr>
      </xdr:nvPicPr>
      <xdr:blipFill>
        <a:blip xmlns:r="http://schemas.openxmlformats.org/officeDocument/2006/relationships" r:embed="rId2"/>
        <a:stretch>
          <a:fillRect/>
        </a:stretch>
      </xdr:blipFill>
      <xdr:spPr>
        <a:xfrm>
          <a:off x="13391029" y="5804646"/>
          <a:ext cx="704948" cy="190527"/>
        </a:xfrm>
        <a:prstGeom prst="rect">
          <a:avLst/>
        </a:prstGeom>
      </xdr:spPr>
    </xdr:pic>
    <xdr:clientData/>
  </xdr:twoCellAnchor>
  <xdr:twoCellAnchor>
    <xdr:from>
      <xdr:col>22</xdr:col>
      <xdr:colOff>190500</xdr:colOff>
      <xdr:row>5</xdr:row>
      <xdr:rowOff>134470</xdr:rowOff>
    </xdr:from>
    <xdr:to>
      <xdr:col>22</xdr:col>
      <xdr:colOff>705970</xdr:colOff>
      <xdr:row>5</xdr:row>
      <xdr:rowOff>451269</xdr:rowOff>
    </xdr:to>
    <xdr:pic>
      <xdr:nvPicPr>
        <xdr:cNvPr id="6" name="Imagen 5" descr="Imagen que contiene animal&#10;&#10;Descripción generada automáticamente">
          <a:extLst>
            <a:ext uri="{FF2B5EF4-FFF2-40B4-BE49-F238E27FC236}">
              <a16:creationId xmlns:a16="http://schemas.microsoft.com/office/drawing/2014/main" id="{9510877D-8D45-4714-860A-9B68385EE69A}"/>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559118" y="1288676"/>
          <a:ext cx="515470" cy="316799"/>
        </a:xfrm>
        <a:prstGeom prst="rect">
          <a:avLst/>
        </a:prstGeom>
        <a:noFill/>
        <a:ln>
          <a:noFill/>
        </a:ln>
      </xdr:spPr>
    </xdr:pic>
    <xdr:clientData/>
  </xdr:twoCellAnchor>
  <xdr:twoCellAnchor>
    <xdr:from>
      <xdr:col>22</xdr:col>
      <xdr:colOff>156882</xdr:colOff>
      <xdr:row>21</xdr:row>
      <xdr:rowOff>112059</xdr:rowOff>
    </xdr:from>
    <xdr:to>
      <xdr:col>22</xdr:col>
      <xdr:colOff>672352</xdr:colOff>
      <xdr:row>21</xdr:row>
      <xdr:rowOff>428858</xdr:rowOff>
    </xdr:to>
    <xdr:pic>
      <xdr:nvPicPr>
        <xdr:cNvPr id="7" name="Imagen 6" descr="Imagen que contiene animal&#10;&#10;Descripción generada automáticamente">
          <a:extLst>
            <a:ext uri="{FF2B5EF4-FFF2-40B4-BE49-F238E27FC236}">
              <a16:creationId xmlns:a16="http://schemas.microsoft.com/office/drawing/2014/main" id="{0091B3BF-B4B0-4B0C-8FC1-EAE7A91017F6}"/>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525500" y="1770530"/>
          <a:ext cx="515470" cy="316799"/>
        </a:xfrm>
        <a:prstGeom prst="rect">
          <a:avLst/>
        </a:prstGeom>
        <a:noFill/>
        <a:ln>
          <a:noFill/>
        </a:ln>
      </xdr:spPr>
    </xdr:pic>
    <xdr:clientData/>
  </xdr:twoCellAnchor>
  <xdr:twoCellAnchor>
    <xdr:from>
      <xdr:col>22</xdr:col>
      <xdr:colOff>134470</xdr:colOff>
      <xdr:row>22</xdr:row>
      <xdr:rowOff>145676</xdr:rowOff>
    </xdr:from>
    <xdr:to>
      <xdr:col>22</xdr:col>
      <xdr:colOff>649940</xdr:colOff>
      <xdr:row>22</xdr:row>
      <xdr:rowOff>462475</xdr:rowOff>
    </xdr:to>
    <xdr:pic>
      <xdr:nvPicPr>
        <xdr:cNvPr id="8" name="Imagen 7" descr="Imagen que contiene animal&#10;&#10;Descripción generada automáticamente">
          <a:extLst>
            <a:ext uri="{FF2B5EF4-FFF2-40B4-BE49-F238E27FC236}">
              <a16:creationId xmlns:a16="http://schemas.microsoft.com/office/drawing/2014/main" id="{DFCD5AF1-3D77-465C-8AA4-CC5C4998D951}"/>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503088" y="2308411"/>
          <a:ext cx="515470" cy="316799"/>
        </a:xfrm>
        <a:prstGeom prst="rect">
          <a:avLst/>
        </a:prstGeom>
        <a:noFill/>
        <a:ln>
          <a:noFill/>
        </a:ln>
      </xdr:spPr>
    </xdr:pic>
    <xdr:clientData/>
  </xdr:twoCellAnchor>
  <xdr:twoCellAnchor>
    <xdr:from>
      <xdr:col>22</xdr:col>
      <xdr:colOff>123265</xdr:colOff>
      <xdr:row>23</xdr:row>
      <xdr:rowOff>112059</xdr:rowOff>
    </xdr:from>
    <xdr:to>
      <xdr:col>22</xdr:col>
      <xdr:colOff>638735</xdr:colOff>
      <xdr:row>23</xdr:row>
      <xdr:rowOff>428858</xdr:rowOff>
    </xdr:to>
    <xdr:pic>
      <xdr:nvPicPr>
        <xdr:cNvPr id="9" name="Imagen 8" descr="Imagen que contiene animal&#10;&#10;Descripción generada automáticamente">
          <a:extLst>
            <a:ext uri="{FF2B5EF4-FFF2-40B4-BE49-F238E27FC236}">
              <a16:creationId xmlns:a16="http://schemas.microsoft.com/office/drawing/2014/main" id="{90B68605-11FF-4EB6-854E-96B7CF963B39}"/>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491883" y="2779059"/>
          <a:ext cx="515470" cy="316799"/>
        </a:xfrm>
        <a:prstGeom prst="rect">
          <a:avLst/>
        </a:prstGeom>
        <a:noFill/>
        <a:ln>
          <a:noFill/>
        </a:ln>
      </xdr:spPr>
    </xdr:pic>
    <xdr:clientData/>
  </xdr:twoCellAnchor>
  <xdr:twoCellAnchor>
    <xdr:from>
      <xdr:col>22</xdr:col>
      <xdr:colOff>56030</xdr:colOff>
      <xdr:row>37</xdr:row>
      <xdr:rowOff>78442</xdr:rowOff>
    </xdr:from>
    <xdr:to>
      <xdr:col>22</xdr:col>
      <xdr:colOff>832598</xdr:colOff>
      <xdr:row>37</xdr:row>
      <xdr:rowOff>350116</xdr:rowOff>
    </xdr:to>
    <xdr:pic>
      <xdr:nvPicPr>
        <xdr:cNvPr id="10" name="Imagen 9">
          <a:extLst>
            <a:ext uri="{FF2B5EF4-FFF2-40B4-BE49-F238E27FC236}">
              <a16:creationId xmlns:a16="http://schemas.microsoft.com/office/drawing/2014/main" id="{7738E218-5345-4E73-9A7B-216E248D4EB1}"/>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3424648" y="1232648"/>
          <a:ext cx="776568" cy="271674"/>
        </a:xfrm>
        <a:prstGeom prst="rect">
          <a:avLst/>
        </a:prstGeom>
      </xdr:spPr>
    </xdr:pic>
    <xdr:clientData/>
  </xdr:twoCellAnchor>
  <xdr:twoCellAnchor>
    <xdr:from>
      <xdr:col>22</xdr:col>
      <xdr:colOff>56030</xdr:colOff>
      <xdr:row>38</xdr:row>
      <xdr:rowOff>112058</xdr:rowOff>
    </xdr:from>
    <xdr:to>
      <xdr:col>22</xdr:col>
      <xdr:colOff>832598</xdr:colOff>
      <xdr:row>38</xdr:row>
      <xdr:rowOff>383732</xdr:rowOff>
    </xdr:to>
    <xdr:pic>
      <xdr:nvPicPr>
        <xdr:cNvPr id="11" name="Imagen 10">
          <a:extLst>
            <a:ext uri="{FF2B5EF4-FFF2-40B4-BE49-F238E27FC236}">
              <a16:creationId xmlns:a16="http://schemas.microsoft.com/office/drawing/2014/main" id="{AFB2887C-6070-4DAC-8189-D34E83E679A4}"/>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3424648" y="1770529"/>
          <a:ext cx="776568" cy="271674"/>
        </a:xfrm>
        <a:prstGeom prst="rect">
          <a:avLst/>
        </a:prstGeom>
      </xdr:spPr>
    </xdr:pic>
    <xdr:clientData/>
  </xdr:twoCellAnchor>
  <xdr:twoCellAnchor>
    <xdr:from>
      <xdr:col>22</xdr:col>
      <xdr:colOff>62753</xdr:colOff>
      <xdr:row>39</xdr:row>
      <xdr:rowOff>141194</xdr:rowOff>
    </xdr:from>
    <xdr:to>
      <xdr:col>22</xdr:col>
      <xdr:colOff>839321</xdr:colOff>
      <xdr:row>39</xdr:row>
      <xdr:rowOff>412868</xdr:rowOff>
    </xdr:to>
    <xdr:pic>
      <xdr:nvPicPr>
        <xdr:cNvPr id="12" name="Imagen 11">
          <a:extLst>
            <a:ext uri="{FF2B5EF4-FFF2-40B4-BE49-F238E27FC236}">
              <a16:creationId xmlns:a16="http://schemas.microsoft.com/office/drawing/2014/main" id="{5CF5B559-162C-4235-8E01-F2DE598231C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3431371" y="2303929"/>
          <a:ext cx="776568" cy="271674"/>
        </a:xfrm>
        <a:prstGeom prst="rect">
          <a:avLst/>
        </a:prstGeom>
      </xdr:spPr>
    </xdr:pic>
    <xdr:clientData/>
  </xdr:twoCellAnchor>
  <xdr:twoCellAnchor>
    <xdr:from>
      <xdr:col>22</xdr:col>
      <xdr:colOff>47065</xdr:colOff>
      <xdr:row>40</xdr:row>
      <xdr:rowOff>80682</xdr:rowOff>
    </xdr:from>
    <xdr:to>
      <xdr:col>22</xdr:col>
      <xdr:colOff>823633</xdr:colOff>
      <xdr:row>40</xdr:row>
      <xdr:rowOff>352356</xdr:rowOff>
    </xdr:to>
    <xdr:pic>
      <xdr:nvPicPr>
        <xdr:cNvPr id="13" name="Imagen 12">
          <a:extLst>
            <a:ext uri="{FF2B5EF4-FFF2-40B4-BE49-F238E27FC236}">
              <a16:creationId xmlns:a16="http://schemas.microsoft.com/office/drawing/2014/main" id="{9CD4F658-F91A-4F87-8E1E-2971278A43AE}"/>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3415683" y="2747682"/>
          <a:ext cx="776568" cy="271674"/>
        </a:xfrm>
        <a:prstGeom prst="rect">
          <a:avLst/>
        </a:prstGeom>
      </xdr:spPr>
    </xdr:pic>
    <xdr:clientData/>
  </xdr:twoCellAnchor>
  <xdr:twoCellAnchor>
    <xdr:from>
      <xdr:col>22</xdr:col>
      <xdr:colOff>53788</xdr:colOff>
      <xdr:row>59</xdr:row>
      <xdr:rowOff>98611</xdr:rowOff>
    </xdr:from>
    <xdr:to>
      <xdr:col>22</xdr:col>
      <xdr:colOff>830356</xdr:colOff>
      <xdr:row>59</xdr:row>
      <xdr:rowOff>369794</xdr:rowOff>
    </xdr:to>
    <xdr:pic>
      <xdr:nvPicPr>
        <xdr:cNvPr id="14" name="Imagen 13">
          <a:extLst>
            <a:ext uri="{FF2B5EF4-FFF2-40B4-BE49-F238E27FC236}">
              <a16:creationId xmlns:a16="http://schemas.microsoft.com/office/drawing/2014/main" id="{E3228EA9-16DC-4610-9BA4-2735F75172BF}"/>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3422406" y="3269876"/>
          <a:ext cx="776568" cy="271183"/>
        </a:xfrm>
        <a:prstGeom prst="rect">
          <a:avLst/>
        </a:prstGeom>
      </xdr:spPr>
    </xdr:pic>
    <xdr:clientData/>
  </xdr:twoCellAnchor>
  <xdr:twoCellAnchor>
    <xdr:from>
      <xdr:col>22</xdr:col>
      <xdr:colOff>11205</xdr:colOff>
      <xdr:row>66</xdr:row>
      <xdr:rowOff>168089</xdr:rowOff>
    </xdr:from>
    <xdr:to>
      <xdr:col>22</xdr:col>
      <xdr:colOff>839880</xdr:colOff>
      <xdr:row>66</xdr:row>
      <xdr:rowOff>345210</xdr:rowOff>
    </xdr:to>
    <xdr:pic>
      <xdr:nvPicPr>
        <xdr:cNvPr id="15" name="Imagen 14">
          <a:extLst>
            <a:ext uri="{FF2B5EF4-FFF2-40B4-BE49-F238E27FC236}">
              <a16:creationId xmlns:a16="http://schemas.microsoft.com/office/drawing/2014/main" id="{E1020FF3-058A-458A-BDA3-2BB79759DC0F}"/>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3379823" y="1322295"/>
          <a:ext cx="828675" cy="177121"/>
        </a:xfrm>
        <a:prstGeom prst="rect">
          <a:avLst/>
        </a:prstGeom>
      </xdr:spPr>
    </xdr:pic>
    <xdr:clientData/>
  </xdr:twoCellAnchor>
  <xdr:twoCellAnchor>
    <xdr:from>
      <xdr:col>22</xdr:col>
      <xdr:colOff>56028</xdr:colOff>
      <xdr:row>27</xdr:row>
      <xdr:rowOff>168087</xdr:rowOff>
    </xdr:from>
    <xdr:to>
      <xdr:col>22</xdr:col>
      <xdr:colOff>805030</xdr:colOff>
      <xdr:row>27</xdr:row>
      <xdr:rowOff>409612</xdr:rowOff>
    </xdr:to>
    <xdr:pic>
      <xdr:nvPicPr>
        <xdr:cNvPr id="16" name="1 Imagen">
          <a:extLst>
            <a:ext uri="{FF2B5EF4-FFF2-40B4-BE49-F238E27FC236}">
              <a16:creationId xmlns:a16="http://schemas.microsoft.com/office/drawing/2014/main" id="{025D5B57-DE12-4558-A629-DD6410827124}"/>
            </a:ext>
          </a:extLst>
        </xdr:cNvPr>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3424646" y="1322293"/>
          <a:ext cx="749002" cy="241525"/>
        </a:xfrm>
        <a:prstGeom prst="rect">
          <a:avLst/>
        </a:prstGeom>
      </xdr:spPr>
    </xdr:pic>
    <xdr:clientData/>
  </xdr:twoCellAnchor>
  <xdr:twoCellAnchor>
    <xdr:from>
      <xdr:col>22</xdr:col>
      <xdr:colOff>44823</xdr:colOff>
      <xdr:row>28</xdr:row>
      <xdr:rowOff>112059</xdr:rowOff>
    </xdr:from>
    <xdr:to>
      <xdr:col>22</xdr:col>
      <xdr:colOff>793825</xdr:colOff>
      <xdr:row>28</xdr:row>
      <xdr:rowOff>353584</xdr:rowOff>
    </xdr:to>
    <xdr:pic>
      <xdr:nvPicPr>
        <xdr:cNvPr id="17" name="1 Imagen">
          <a:extLst>
            <a:ext uri="{FF2B5EF4-FFF2-40B4-BE49-F238E27FC236}">
              <a16:creationId xmlns:a16="http://schemas.microsoft.com/office/drawing/2014/main" id="{77DF4FF6-3F78-47AB-9FC4-95ED6EA6A8E8}"/>
            </a:ext>
          </a:extLst>
        </xdr:cNvPr>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3413441" y="1770530"/>
          <a:ext cx="749002" cy="241525"/>
        </a:xfrm>
        <a:prstGeom prst="rect">
          <a:avLst/>
        </a:prstGeom>
      </xdr:spPr>
    </xdr:pic>
    <xdr:clientData/>
  </xdr:twoCellAnchor>
  <xdr:twoCellAnchor>
    <xdr:from>
      <xdr:col>22</xdr:col>
      <xdr:colOff>96370</xdr:colOff>
      <xdr:row>29</xdr:row>
      <xdr:rowOff>141195</xdr:rowOff>
    </xdr:from>
    <xdr:to>
      <xdr:col>22</xdr:col>
      <xdr:colOff>845372</xdr:colOff>
      <xdr:row>29</xdr:row>
      <xdr:rowOff>382720</xdr:rowOff>
    </xdr:to>
    <xdr:pic>
      <xdr:nvPicPr>
        <xdr:cNvPr id="18" name="1 Imagen">
          <a:extLst>
            <a:ext uri="{FF2B5EF4-FFF2-40B4-BE49-F238E27FC236}">
              <a16:creationId xmlns:a16="http://schemas.microsoft.com/office/drawing/2014/main" id="{3D94C088-2F18-4AFD-B843-C6A49AFE36D5}"/>
            </a:ext>
          </a:extLst>
        </xdr:cNvPr>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3464988" y="2303930"/>
          <a:ext cx="749002" cy="241525"/>
        </a:xfrm>
        <a:prstGeom prst="rect">
          <a:avLst/>
        </a:prstGeom>
      </xdr:spPr>
    </xdr:pic>
    <xdr:clientData/>
  </xdr:twoCellAnchor>
  <xdr:twoCellAnchor>
    <xdr:from>
      <xdr:col>22</xdr:col>
      <xdr:colOff>47064</xdr:colOff>
      <xdr:row>30</xdr:row>
      <xdr:rowOff>114301</xdr:rowOff>
    </xdr:from>
    <xdr:to>
      <xdr:col>22</xdr:col>
      <xdr:colOff>796066</xdr:colOff>
      <xdr:row>30</xdr:row>
      <xdr:rowOff>355826</xdr:rowOff>
    </xdr:to>
    <xdr:pic>
      <xdr:nvPicPr>
        <xdr:cNvPr id="19" name="1 Imagen">
          <a:extLst>
            <a:ext uri="{FF2B5EF4-FFF2-40B4-BE49-F238E27FC236}">
              <a16:creationId xmlns:a16="http://schemas.microsoft.com/office/drawing/2014/main" id="{C70F7653-18E5-476B-B34D-90514451F21D}"/>
            </a:ext>
          </a:extLst>
        </xdr:cNvPr>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3415682" y="2781301"/>
          <a:ext cx="749002" cy="241525"/>
        </a:xfrm>
        <a:prstGeom prst="rect">
          <a:avLst/>
        </a:prstGeom>
      </xdr:spPr>
    </xdr:pic>
    <xdr:clientData/>
  </xdr:twoCellAnchor>
  <xdr:twoCellAnchor>
    <xdr:from>
      <xdr:col>22</xdr:col>
      <xdr:colOff>64993</xdr:colOff>
      <xdr:row>42</xdr:row>
      <xdr:rowOff>98612</xdr:rowOff>
    </xdr:from>
    <xdr:to>
      <xdr:col>22</xdr:col>
      <xdr:colOff>813995</xdr:colOff>
      <xdr:row>42</xdr:row>
      <xdr:rowOff>336176</xdr:rowOff>
    </xdr:to>
    <xdr:pic>
      <xdr:nvPicPr>
        <xdr:cNvPr id="20" name="1 Imagen">
          <a:extLst>
            <a:ext uri="{FF2B5EF4-FFF2-40B4-BE49-F238E27FC236}">
              <a16:creationId xmlns:a16="http://schemas.microsoft.com/office/drawing/2014/main" id="{48787548-E313-40BD-8D2D-45B717C4119D}"/>
            </a:ext>
          </a:extLst>
        </xdr:cNvPr>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3433611" y="3269877"/>
          <a:ext cx="749002" cy="237564"/>
        </a:xfrm>
        <a:prstGeom prst="rect">
          <a:avLst/>
        </a:prstGeom>
      </xdr:spPr>
    </xdr:pic>
    <xdr:clientData/>
  </xdr:twoCellAnchor>
  <xdr:twoCellAnchor>
    <xdr:from>
      <xdr:col>22</xdr:col>
      <xdr:colOff>67235</xdr:colOff>
      <xdr:row>24</xdr:row>
      <xdr:rowOff>179294</xdr:rowOff>
    </xdr:from>
    <xdr:to>
      <xdr:col>23</xdr:col>
      <xdr:colOff>0</xdr:colOff>
      <xdr:row>24</xdr:row>
      <xdr:rowOff>378415</xdr:rowOff>
    </xdr:to>
    <xdr:pic>
      <xdr:nvPicPr>
        <xdr:cNvPr id="21" name="Imagen 20">
          <a:extLst>
            <a:ext uri="{FF2B5EF4-FFF2-40B4-BE49-F238E27FC236}">
              <a16:creationId xmlns:a16="http://schemas.microsoft.com/office/drawing/2014/main" id="{9600B666-D829-4CA5-8BE4-96356D6705BC}"/>
            </a:ext>
          </a:extLst>
        </xdr:cNvPr>
        <xdr:cNvPicPr>
          <a:picLocks noChangeAspect="1"/>
        </xdr:cNvPicPr>
      </xdr:nvPicPr>
      <xdr:blipFill>
        <a:blip xmlns:r="http://schemas.openxmlformats.org/officeDocument/2006/relationships" r:embed="rId8"/>
        <a:stretch>
          <a:fillRect/>
        </a:stretch>
      </xdr:blipFill>
      <xdr:spPr>
        <a:xfrm>
          <a:off x="13435853" y="1333500"/>
          <a:ext cx="806823" cy="199121"/>
        </a:xfrm>
        <a:prstGeom prst="rect">
          <a:avLst/>
        </a:prstGeom>
      </xdr:spPr>
    </xdr:pic>
    <xdr:clientData/>
  </xdr:twoCellAnchor>
  <xdr:twoCellAnchor>
    <xdr:from>
      <xdr:col>22</xdr:col>
      <xdr:colOff>6724</xdr:colOff>
      <xdr:row>25</xdr:row>
      <xdr:rowOff>129988</xdr:rowOff>
    </xdr:from>
    <xdr:to>
      <xdr:col>22</xdr:col>
      <xdr:colOff>813547</xdr:colOff>
      <xdr:row>25</xdr:row>
      <xdr:rowOff>329109</xdr:rowOff>
    </xdr:to>
    <xdr:pic>
      <xdr:nvPicPr>
        <xdr:cNvPr id="22" name="Imagen 21">
          <a:extLst>
            <a:ext uri="{FF2B5EF4-FFF2-40B4-BE49-F238E27FC236}">
              <a16:creationId xmlns:a16="http://schemas.microsoft.com/office/drawing/2014/main" id="{587EC7ED-758C-484E-A26D-EAEF9843CE55}"/>
            </a:ext>
          </a:extLst>
        </xdr:cNvPr>
        <xdr:cNvPicPr>
          <a:picLocks noChangeAspect="1"/>
        </xdr:cNvPicPr>
      </xdr:nvPicPr>
      <xdr:blipFill>
        <a:blip xmlns:r="http://schemas.openxmlformats.org/officeDocument/2006/relationships" r:embed="rId8"/>
        <a:stretch>
          <a:fillRect/>
        </a:stretch>
      </xdr:blipFill>
      <xdr:spPr>
        <a:xfrm>
          <a:off x="13375342" y="1788459"/>
          <a:ext cx="806823" cy="199121"/>
        </a:xfrm>
        <a:prstGeom prst="rect">
          <a:avLst/>
        </a:prstGeom>
      </xdr:spPr>
    </xdr:pic>
    <xdr:clientData/>
  </xdr:twoCellAnchor>
  <xdr:twoCellAnchor>
    <xdr:from>
      <xdr:col>22</xdr:col>
      <xdr:colOff>44823</xdr:colOff>
      <xdr:row>26</xdr:row>
      <xdr:rowOff>156883</xdr:rowOff>
    </xdr:from>
    <xdr:to>
      <xdr:col>22</xdr:col>
      <xdr:colOff>851646</xdr:colOff>
      <xdr:row>26</xdr:row>
      <xdr:rowOff>356004</xdr:rowOff>
    </xdr:to>
    <xdr:pic>
      <xdr:nvPicPr>
        <xdr:cNvPr id="23" name="Imagen 22">
          <a:extLst>
            <a:ext uri="{FF2B5EF4-FFF2-40B4-BE49-F238E27FC236}">
              <a16:creationId xmlns:a16="http://schemas.microsoft.com/office/drawing/2014/main" id="{68767294-12C0-4D76-915A-C6D85B2FE4BE}"/>
            </a:ext>
          </a:extLst>
        </xdr:cNvPr>
        <xdr:cNvPicPr>
          <a:picLocks noChangeAspect="1"/>
        </xdr:cNvPicPr>
      </xdr:nvPicPr>
      <xdr:blipFill>
        <a:blip xmlns:r="http://schemas.openxmlformats.org/officeDocument/2006/relationships" r:embed="rId8"/>
        <a:stretch>
          <a:fillRect/>
        </a:stretch>
      </xdr:blipFill>
      <xdr:spPr>
        <a:xfrm>
          <a:off x="13413441" y="2319618"/>
          <a:ext cx="806823" cy="199121"/>
        </a:xfrm>
        <a:prstGeom prst="rect">
          <a:avLst/>
        </a:prstGeom>
      </xdr:spPr>
    </xdr:pic>
    <xdr:clientData/>
  </xdr:twoCellAnchor>
  <xdr:twoCellAnchor>
    <xdr:from>
      <xdr:col>22</xdr:col>
      <xdr:colOff>134471</xdr:colOff>
      <xdr:row>31</xdr:row>
      <xdr:rowOff>89647</xdr:rowOff>
    </xdr:from>
    <xdr:to>
      <xdr:col>22</xdr:col>
      <xdr:colOff>667871</xdr:colOff>
      <xdr:row>31</xdr:row>
      <xdr:rowOff>476957</xdr:rowOff>
    </xdr:to>
    <xdr:pic>
      <xdr:nvPicPr>
        <xdr:cNvPr id="3" name="Imagen 2">
          <a:extLst>
            <a:ext uri="{FF2B5EF4-FFF2-40B4-BE49-F238E27FC236}">
              <a16:creationId xmlns:a16="http://schemas.microsoft.com/office/drawing/2014/main" id="{6AF21B52-79A7-4669-A40D-4BF61EA4C388}"/>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3536706" y="1243853"/>
          <a:ext cx="533400" cy="387310"/>
        </a:xfrm>
        <a:prstGeom prst="rect">
          <a:avLst/>
        </a:prstGeom>
      </xdr:spPr>
    </xdr:pic>
    <xdr:clientData/>
  </xdr:twoCellAnchor>
  <xdr:twoCellAnchor>
    <xdr:from>
      <xdr:col>22</xdr:col>
      <xdr:colOff>145677</xdr:colOff>
      <xdr:row>32</xdr:row>
      <xdr:rowOff>100853</xdr:rowOff>
    </xdr:from>
    <xdr:to>
      <xdr:col>22</xdr:col>
      <xdr:colOff>679077</xdr:colOff>
      <xdr:row>32</xdr:row>
      <xdr:rowOff>488163</xdr:rowOff>
    </xdr:to>
    <xdr:pic>
      <xdr:nvPicPr>
        <xdr:cNvPr id="24" name="Imagen 23">
          <a:extLst>
            <a:ext uri="{FF2B5EF4-FFF2-40B4-BE49-F238E27FC236}">
              <a16:creationId xmlns:a16="http://schemas.microsoft.com/office/drawing/2014/main" id="{FBEEBD8C-99E3-4F8F-93E5-E42B1EE31485}"/>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3547912" y="1759324"/>
          <a:ext cx="533400" cy="387310"/>
        </a:xfrm>
        <a:prstGeom prst="rect">
          <a:avLst/>
        </a:prstGeom>
      </xdr:spPr>
    </xdr:pic>
    <xdr:clientData/>
  </xdr:twoCellAnchor>
  <xdr:twoCellAnchor>
    <xdr:from>
      <xdr:col>22</xdr:col>
      <xdr:colOff>141194</xdr:colOff>
      <xdr:row>33</xdr:row>
      <xdr:rowOff>107577</xdr:rowOff>
    </xdr:from>
    <xdr:to>
      <xdr:col>22</xdr:col>
      <xdr:colOff>674594</xdr:colOff>
      <xdr:row>33</xdr:row>
      <xdr:rowOff>494887</xdr:rowOff>
    </xdr:to>
    <xdr:pic>
      <xdr:nvPicPr>
        <xdr:cNvPr id="25" name="Imagen 24">
          <a:extLst>
            <a:ext uri="{FF2B5EF4-FFF2-40B4-BE49-F238E27FC236}">
              <a16:creationId xmlns:a16="http://schemas.microsoft.com/office/drawing/2014/main" id="{CC75149C-4A2D-4077-8716-DC30156C04F6}"/>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3543429" y="2270312"/>
          <a:ext cx="533400" cy="387310"/>
        </a:xfrm>
        <a:prstGeom prst="rect">
          <a:avLst/>
        </a:prstGeom>
      </xdr:spPr>
    </xdr:pic>
    <xdr:clientData/>
  </xdr:twoCellAnchor>
  <xdr:twoCellAnchor>
    <xdr:from>
      <xdr:col>22</xdr:col>
      <xdr:colOff>123264</xdr:colOff>
      <xdr:row>34</xdr:row>
      <xdr:rowOff>67235</xdr:rowOff>
    </xdr:from>
    <xdr:to>
      <xdr:col>22</xdr:col>
      <xdr:colOff>656664</xdr:colOff>
      <xdr:row>34</xdr:row>
      <xdr:rowOff>454545</xdr:rowOff>
    </xdr:to>
    <xdr:pic>
      <xdr:nvPicPr>
        <xdr:cNvPr id="26" name="Imagen 25">
          <a:extLst>
            <a:ext uri="{FF2B5EF4-FFF2-40B4-BE49-F238E27FC236}">
              <a16:creationId xmlns:a16="http://schemas.microsoft.com/office/drawing/2014/main" id="{2638F011-71ED-465E-BB99-49A4AB604A0B}"/>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3525499" y="2734235"/>
          <a:ext cx="533400" cy="387310"/>
        </a:xfrm>
        <a:prstGeom prst="rect">
          <a:avLst/>
        </a:prstGeom>
      </xdr:spPr>
    </xdr:pic>
    <xdr:clientData/>
  </xdr:twoCellAnchor>
  <xdr:twoCellAnchor>
    <xdr:from>
      <xdr:col>22</xdr:col>
      <xdr:colOff>56030</xdr:colOff>
      <xdr:row>3</xdr:row>
      <xdr:rowOff>201706</xdr:rowOff>
    </xdr:from>
    <xdr:to>
      <xdr:col>22</xdr:col>
      <xdr:colOff>848491</xdr:colOff>
      <xdr:row>3</xdr:row>
      <xdr:rowOff>448395</xdr:rowOff>
    </xdr:to>
    <xdr:pic>
      <xdr:nvPicPr>
        <xdr:cNvPr id="27" name="Imagen 26" descr="Interfaz de usuario gráfica, Aplicación&#10;&#10;Descripción generada automáticamente">
          <a:extLst>
            <a:ext uri="{FF2B5EF4-FFF2-40B4-BE49-F238E27FC236}">
              <a16:creationId xmlns:a16="http://schemas.microsoft.com/office/drawing/2014/main" id="{5A025D20-859B-4A35-9047-ECC738A0E57D}"/>
            </a:ext>
          </a:extLst>
        </xdr:cNvPr>
        <xdr:cNvPicPr>
          <a:picLocks noChangeAspect="1"/>
        </xdr:cNvPicPr>
      </xdr:nvPicPr>
      <xdr:blipFill rotWithShape="1">
        <a:blip xmlns:r="http://schemas.openxmlformats.org/officeDocument/2006/relationships" r:embed="rId10"/>
        <a:srcRect l="17991" t="50694" r="53496" b="31503"/>
        <a:stretch/>
      </xdr:blipFill>
      <xdr:spPr bwMode="auto">
        <a:xfrm>
          <a:off x="13458265" y="1355912"/>
          <a:ext cx="792461" cy="246689"/>
        </a:xfrm>
        <a:prstGeom prst="rect">
          <a:avLst/>
        </a:prstGeom>
        <a:ln>
          <a:noFill/>
        </a:ln>
        <a:extLst>
          <a:ext uri="{53640926-AAD7-44D8-BBD7-CCE9431645EC}">
            <a14:shadowObscured xmlns:a14="http://schemas.microsoft.com/office/drawing/2010/main"/>
          </a:ext>
        </a:extLst>
      </xdr:spPr>
    </xdr:pic>
    <xdr:clientData/>
  </xdr:twoCellAnchor>
  <xdr:twoCellAnchor>
    <xdr:from>
      <xdr:col>22</xdr:col>
      <xdr:colOff>56030</xdr:colOff>
      <xdr:row>4</xdr:row>
      <xdr:rowOff>179295</xdr:rowOff>
    </xdr:from>
    <xdr:to>
      <xdr:col>22</xdr:col>
      <xdr:colOff>848491</xdr:colOff>
      <xdr:row>4</xdr:row>
      <xdr:rowOff>425984</xdr:rowOff>
    </xdr:to>
    <xdr:pic>
      <xdr:nvPicPr>
        <xdr:cNvPr id="28" name="Imagen 27" descr="Interfaz de usuario gráfica, Aplicación&#10;&#10;Descripción generada automáticamente">
          <a:extLst>
            <a:ext uri="{FF2B5EF4-FFF2-40B4-BE49-F238E27FC236}">
              <a16:creationId xmlns:a16="http://schemas.microsoft.com/office/drawing/2014/main" id="{8F30FE98-3BF8-4132-8972-5D598B8473D8}"/>
            </a:ext>
          </a:extLst>
        </xdr:cNvPr>
        <xdr:cNvPicPr>
          <a:picLocks noChangeAspect="1"/>
        </xdr:cNvPicPr>
      </xdr:nvPicPr>
      <xdr:blipFill rotWithShape="1">
        <a:blip xmlns:r="http://schemas.openxmlformats.org/officeDocument/2006/relationships" r:embed="rId10"/>
        <a:srcRect l="17991" t="50694" r="53496" b="31503"/>
        <a:stretch/>
      </xdr:blipFill>
      <xdr:spPr bwMode="auto">
        <a:xfrm>
          <a:off x="13458265" y="1837766"/>
          <a:ext cx="792461" cy="246689"/>
        </a:xfrm>
        <a:prstGeom prst="rect">
          <a:avLst/>
        </a:prstGeom>
        <a:ln>
          <a:noFill/>
        </a:ln>
        <a:extLst>
          <a:ext uri="{53640926-AAD7-44D8-BBD7-CCE9431645EC}">
            <a14:shadowObscured xmlns:a14="http://schemas.microsoft.com/office/drawing/2010/main"/>
          </a:ext>
        </a:extLst>
      </xdr:spPr>
    </xdr:pic>
    <xdr:clientData/>
  </xdr:twoCellAnchor>
  <xdr:twoCellAnchor>
    <xdr:from>
      <xdr:col>22</xdr:col>
      <xdr:colOff>44824</xdr:colOff>
      <xdr:row>6</xdr:row>
      <xdr:rowOff>156882</xdr:rowOff>
    </xdr:from>
    <xdr:to>
      <xdr:col>22</xdr:col>
      <xdr:colOff>837285</xdr:colOff>
      <xdr:row>6</xdr:row>
      <xdr:rowOff>403571</xdr:rowOff>
    </xdr:to>
    <xdr:pic>
      <xdr:nvPicPr>
        <xdr:cNvPr id="29" name="Imagen 28" descr="Interfaz de usuario gráfica, Aplicación&#10;&#10;Descripción generada automáticamente">
          <a:extLst>
            <a:ext uri="{FF2B5EF4-FFF2-40B4-BE49-F238E27FC236}">
              <a16:creationId xmlns:a16="http://schemas.microsoft.com/office/drawing/2014/main" id="{3CFE7A6A-A192-4E60-9761-BE5F1CC45973}"/>
            </a:ext>
          </a:extLst>
        </xdr:cNvPr>
        <xdr:cNvPicPr>
          <a:picLocks noChangeAspect="1"/>
        </xdr:cNvPicPr>
      </xdr:nvPicPr>
      <xdr:blipFill rotWithShape="1">
        <a:blip xmlns:r="http://schemas.openxmlformats.org/officeDocument/2006/relationships" r:embed="rId10"/>
        <a:srcRect l="17991" t="50694" r="53496" b="31503"/>
        <a:stretch/>
      </xdr:blipFill>
      <xdr:spPr bwMode="auto">
        <a:xfrm>
          <a:off x="13447059" y="2319617"/>
          <a:ext cx="792461" cy="246689"/>
        </a:xfrm>
        <a:prstGeom prst="rect">
          <a:avLst/>
        </a:prstGeom>
        <a:ln>
          <a:noFill/>
        </a:ln>
        <a:extLst>
          <a:ext uri="{53640926-AAD7-44D8-BBD7-CCE9431645EC}">
            <a14:shadowObscured xmlns:a14="http://schemas.microsoft.com/office/drawing/2010/main"/>
          </a:ext>
        </a:extLst>
      </xdr:spPr>
    </xdr:pic>
    <xdr:clientData/>
  </xdr:twoCellAnchor>
  <xdr:twoCellAnchor>
    <xdr:from>
      <xdr:col>22</xdr:col>
      <xdr:colOff>29135</xdr:colOff>
      <xdr:row>7</xdr:row>
      <xdr:rowOff>152399</xdr:rowOff>
    </xdr:from>
    <xdr:to>
      <xdr:col>22</xdr:col>
      <xdr:colOff>821596</xdr:colOff>
      <xdr:row>7</xdr:row>
      <xdr:rowOff>399088</xdr:rowOff>
    </xdr:to>
    <xdr:pic>
      <xdr:nvPicPr>
        <xdr:cNvPr id="30" name="Imagen 29" descr="Interfaz de usuario gráfica, Aplicación&#10;&#10;Descripción generada automáticamente">
          <a:extLst>
            <a:ext uri="{FF2B5EF4-FFF2-40B4-BE49-F238E27FC236}">
              <a16:creationId xmlns:a16="http://schemas.microsoft.com/office/drawing/2014/main" id="{FBD1E9D4-80F2-447F-86C9-28E9E4A39C3A}"/>
            </a:ext>
          </a:extLst>
        </xdr:cNvPr>
        <xdr:cNvPicPr>
          <a:picLocks noChangeAspect="1"/>
        </xdr:cNvPicPr>
      </xdr:nvPicPr>
      <xdr:blipFill rotWithShape="1">
        <a:blip xmlns:r="http://schemas.openxmlformats.org/officeDocument/2006/relationships" r:embed="rId10"/>
        <a:srcRect l="17991" t="50694" r="53496" b="31503"/>
        <a:stretch/>
      </xdr:blipFill>
      <xdr:spPr bwMode="auto">
        <a:xfrm>
          <a:off x="13431370" y="2819399"/>
          <a:ext cx="792461" cy="246689"/>
        </a:xfrm>
        <a:prstGeom prst="rect">
          <a:avLst/>
        </a:prstGeom>
        <a:ln>
          <a:noFill/>
        </a:ln>
        <a:extLst>
          <a:ext uri="{53640926-AAD7-44D8-BBD7-CCE9431645EC}">
            <a14:shadowObscured xmlns:a14="http://schemas.microsoft.com/office/drawing/2010/main"/>
          </a:ext>
        </a:extLst>
      </xdr:spPr>
    </xdr:pic>
    <xdr:clientData/>
  </xdr:twoCellAnchor>
  <xdr:twoCellAnchor>
    <xdr:from>
      <xdr:col>22</xdr:col>
      <xdr:colOff>56029</xdr:colOff>
      <xdr:row>8</xdr:row>
      <xdr:rowOff>134470</xdr:rowOff>
    </xdr:from>
    <xdr:to>
      <xdr:col>22</xdr:col>
      <xdr:colOff>848490</xdr:colOff>
      <xdr:row>8</xdr:row>
      <xdr:rowOff>381159</xdr:rowOff>
    </xdr:to>
    <xdr:pic>
      <xdr:nvPicPr>
        <xdr:cNvPr id="31" name="Imagen 30" descr="Interfaz de usuario gráfica, Aplicación&#10;&#10;Descripción generada automáticamente">
          <a:extLst>
            <a:ext uri="{FF2B5EF4-FFF2-40B4-BE49-F238E27FC236}">
              <a16:creationId xmlns:a16="http://schemas.microsoft.com/office/drawing/2014/main" id="{3B23893F-72FA-443F-99E6-3AF9BE757FBD}"/>
            </a:ext>
          </a:extLst>
        </xdr:cNvPr>
        <xdr:cNvPicPr>
          <a:picLocks noChangeAspect="1"/>
        </xdr:cNvPicPr>
      </xdr:nvPicPr>
      <xdr:blipFill rotWithShape="1">
        <a:blip xmlns:r="http://schemas.openxmlformats.org/officeDocument/2006/relationships" r:embed="rId10"/>
        <a:srcRect l="17991" t="50694" r="53496" b="31503"/>
        <a:stretch/>
      </xdr:blipFill>
      <xdr:spPr bwMode="auto">
        <a:xfrm>
          <a:off x="13458264" y="3305735"/>
          <a:ext cx="792461" cy="246689"/>
        </a:xfrm>
        <a:prstGeom prst="rect">
          <a:avLst/>
        </a:prstGeom>
        <a:ln>
          <a:noFill/>
        </a:ln>
        <a:extLst>
          <a:ext uri="{53640926-AAD7-44D8-BBD7-CCE9431645EC}">
            <a14:shadowObscured xmlns:a14="http://schemas.microsoft.com/office/drawing/2010/main"/>
          </a:ext>
        </a:extLst>
      </xdr:spPr>
    </xdr:pic>
    <xdr:clientData/>
  </xdr:twoCellAnchor>
  <xdr:twoCellAnchor>
    <xdr:from>
      <xdr:col>22</xdr:col>
      <xdr:colOff>44824</xdr:colOff>
      <xdr:row>9</xdr:row>
      <xdr:rowOff>179294</xdr:rowOff>
    </xdr:from>
    <xdr:to>
      <xdr:col>22</xdr:col>
      <xdr:colOff>837285</xdr:colOff>
      <xdr:row>9</xdr:row>
      <xdr:rowOff>425983</xdr:rowOff>
    </xdr:to>
    <xdr:pic>
      <xdr:nvPicPr>
        <xdr:cNvPr id="32" name="Imagen 31" descr="Interfaz de usuario gráfica, Aplicación&#10;&#10;Descripción generada automáticamente">
          <a:extLst>
            <a:ext uri="{FF2B5EF4-FFF2-40B4-BE49-F238E27FC236}">
              <a16:creationId xmlns:a16="http://schemas.microsoft.com/office/drawing/2014/main" id="{BA01E99A-3567-4627-8A4D-C7C270987E80}"/>
            </a:ext>
          </a:extLst>
        </xdr:cNvPr>
        <xdr:cNvPicPr>
          <a:picLocks noChangeAspect="1"/>
        </xdr:cNvPicPr>
      </xdr:nvPicPr>
      <xdr:blipFill rotWithShape="1">
        <a:blip xmlns:r="http://schemas.openxmlformats.org/officeDocument/2006/relationships" r:embed="rId10"/>
        <a:srcRect l="17991" t="50694" r="53496" b="31503"/>
        <a:stretch/>
      </xdr:blipFill>
      <xdr:spPr bwMode="auto">
        <a:xfrm>
          <a:off x="13447059" y="3854823"/>
          <a:ext cx="792461" cy="246689"/>
        </a:xfrm>
        <a:prstGeom prst="rect">
          <a:avLst/>
        </a:prstGeom>
        <a:ln>
          <a:noFill/>
        </a:ln>
        <a:extLst>
          <a:ext uri="{53640926-AAD7-44D8-BBD7-CCE9431645EC}">
            <a14:shadowObscured xmlns:a14="http://schemas.microsoft.com/office/drawing/2010/main"/>
          </a:ext>
        </a:extLst>
      </xdr:spPr>
    </xdr:pic>
    <xdr:clientData/>
  </xdr:twoCellAnchor>
  <xdr:twoCellAnchor>
    <xdr:from>
      <xdr:col>22</xdr:col>
      <xdr:colOff>33618</xdr:colOff>
      <xdr:row>19</xdr:row>
      <xdr:rowOff>145676</xdr:rowOff>
    </xdr:from>
    <xdr:to>
      <xdr:col>22</xdr:col>
      <xdr:colOff>826079</xdr:colOff>
      <xdr:row>19</xdr:row>
      <xdr:rowOff>392365</xdr:rowOff>
    </xdr:to>
    <xdr:pic>
      <xdr:nvPicPr>
        <xdr:cNvPr id="33" name="Imagen 32" descr="Interfaz de usuario gráfica, Aplicación&#10;&#10;Descripción generada automáticamente">
          <a:extLst>
            <a:ext uri="{FF2B5EF4-FFF2-40B4-BE49-F238E27FC236}">
              <a16:creationId xmlns:a16="http://schemas.microsoft.com/office/drawing/2014/main" id="{8447FA7A-C732-4140-8CF2-5671CD131008}"/>
            </a:ext>
          </a:extLst>
        </xdr:cNvPr>
        <xdr:cNvPicPr>
          <a:picLocks noChangeAspect="1"/>
        </xdr:cNvPicPr>
      </xdr:nvPicPr>
      <xdr:blipFill rotWithShape="1">
        <a:blip xmlns:r="http://schemas.openxmlformats.org/officeDocument/2006/relationships" r:embed="rId10"/>
        <a:srcRect l="17991" t="50694" r="53496" b="31503"/>
        <a:stretch/>
      </xdr:blipFill>
      <xdr:spPr bwMode="auto">
        <a:xfrm>
          <a:off x="13435853" y="4325470"/>
          <a:ext cx="792461" cy="246689"/>
        </a:xfrm>
        <a:prstGeom prst="rect">
          <a:avLst/>
        </a:prstGeom>
        <a:ln>
          <a:noFill/>
        </a:ln>
        <a:extLst>
          <a:ext uri="{53640926-AAD7-44D8-BBD7-CCE9431645EC}">
            <a14:shadowObscured xmlns:a14="http://schemas.microsoft.com/office/drawing/2010/main"/>
          </a:ext>
        </a:extLst>
      </xdr:spPr>
    </xdr:pic>
    <xdr:clientData/>
  </xdr:twoCellAnchor>
  <xdr:twoCellAnchor>
    <xdr:from>
      <xdr:col>22</xdr:col>
      <xdr:colOff>44823</xdr:colOff>
      <xdr:row>20</xdr:row>
      <xdr:rowOff>145677</xdr:rowOff>
    </xdr:from>
    <xdr:to>
      <xdr:col>22</xdr:col>
      <xdr:colOff>837284</xdr:colOff>
      <xdr:row>20</xdr:row>
      <xdr:rowOff>392366</xdr:rowOff>
    </xdr:to>
    <xdr:pic>
      <xdr:nvPicPr>
        <xdr:cNvPr id="34" name="Imagen 33" descr="Interfaz de usuario gráfica, Aplicación&#10;&#10;Descripción generada automáticamente">
          <a:extLst>
            <a:ext uri="{FF2B5EF4-FFF2-40B4-BE49-F238E27FC236}">
              <a16:creationId xmlns:a16="http://schemas.microsoft.com/office/drawing/2014/main" id="{C0628D08-16B8-491A-8776-171B37DB3C01}"/>
            </a:ext>
          </a:extLst>
        </xdr:cNvPr>
        <xdr:cNvPicPr>
          <a:picLocks noChangeAspect="1"/>
        </xdr:cNvPicPr>
      </xdr:nvPicPr>
      <xdr:blipFill rotWithShape="1">
        <a:blip xmlns:r="http://schemas.openxmlformats.org/officeDocument/2006/relationships" r:embed="rId10"/>
        <a:srcRect l="17991" t="50694" r="53496" b="31503"/>
        <a:stretch/>
      </xdr:blipFill>
      <xdr:spPr bwMode="auto">
        <a:xfrm>
          <a:off x="13447058" y="4829736"/>
          <a:ext cx="792461" cy="246689"/>
        </a:xfrm>
        <a:prstGeom prst="rect">
          <a:avLst/>
        </a:prstGeom>
        <a:ln>
          <a:noFill/>
        </a:ln>
        <a:extLst>
          <a:ext uri="{53640926-AAD7-44D8-BBD7-CCE9431645EC}">
            <a14:shadowObscured xmlns:a14="http://schemas.microsoft.com/office/drawing/2010/main"/>
          </a:ext>
        </a:extLst>
      </xdr:spPr>
    </xdr:pic>
    <xdr:clientData/>
  </xdr:twoCellAnchor>
  <xdr:twoCellAnchor>
    <xdr:from>
      <xdr:col>22</xdr:col>
      <xdr:colOff>168090</xdr:colOff>
      <xdr:row>67</xdr:row>
      <xdr:rowOff>39783</xdr:rowOff>
    </xdr:from>
    <xdr:to>
      <xdr:col>22</xdr:col>
      <xdr:colOff>565338</xdr:colOff>
      <xdr:row>67</xdr:row>
      <xdr:rowOff>437031</xdr:rowOff>
    </xdr:to>
    <xdr:pic>
      <xdr:nvPicPr>
        <xdr:cNvPr id="35" name="Imagen 34">
          <a:extLst>
            <a:ext uri="{FF2B5EF4-FFF2-40B4-BE49-F238E27FC236}">
              <a16:creationId xmlns:a16="http://schemas.microsoft.com/office/drawing/2014/main" id="{E73CF9CE-61FF-4042-A81D-7482B72AA955}"/>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3570325" y="1193989"/>
          <a:ext cx="397248" cy="397248"/>
        </a:xfrm>
        <a:prstGeom prst="rect">
          <a:avLst/>
        </a:prstGeom>
      </xdr:spPr>
    </xdr:pic>
    <xdr:clientData/>
  </xdr:twoCellAnchor>
  <xdr:twoCellAnchor>
    <xdr:from>
      <xdr:col>22</xdr:col>
      <xdr:colOff>280147</xdr:colOff>
      <xdr:row>68</xdr:row>
      <xdr:rowOff>89647</xdr:rowOff>
    </xdr:from>
    <xdr:to>
      <xdr:col>22</xdr:col>
      <xdr:colOff>605118</xdr:colOff>
      <xdr:row>68</xdr:row>
      <xdr:rowOff>414618</xdr:rowOff>
    </xdr:to>
    <xdr:pic>
      <xdr:nvPicPr>
        <xdr:cNvPr id="36" name="Imagen 35">
          <a:extLst>
            <a:ext uri="{FF2B5EF4-FFF2-40B4-BE49-F238E27FC236}">
              <a16:creationId xmlns:a16="http://schemas.microsoft.com/office/drawing/2014/main" id="{8395656A-9108-4071-A4B3-4548640CA1D3}"/>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3682382" y="1748118"/>
          <a:ext cx="324971" cy="324971"/>
        </a:xfrm>
        <a:prstGeom prst="rect">
          <a:avLst/>
        </a:prstGeom>
      </xdr:spPr>
    </xdr:pic>
    <xdr:clientData/>
  </xdr:twoCellAnchor>
  <xdr:twoCellAnchor>
    <xdr:from>
      <xdr:col>22</xdr:col>
      <xdr:colOff>156882</xdr:colOff>
      <xdr:row>69</xdr:row>
      <xdr:rowOff>67236</xdr:rowOff>
    </xdr:from>
    <xdr:to>
      <xdr:col>22</xdr:col>
      <xdr:colOff>549089</xdr:colOff>
      <xdr:row>69</xdr:row>
      <xdr:rowOff>459443</xdr:rowOff>
    </xdr:to>
    <xdr:pic>
      <xdr:nvPicPr>
        <xdr:cNvPr id="37" name="Imagen 36">
          <a:extLst>
            <a:ext uri="{FF2B5EF4-FFF2-40B4-BE49-F238E27FC236}">
              <a16:creationId xmlns:a16="http://schemas.microsoft.com/office/drawing/2014/main" id="{439D0869-2F6A-4D5C-B612-39402DF44C06}"/>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3559117" y="2229971"/>
          <a:ext cx="392207" cy="392207"/>
        </a:xfrm>
        <a:prstGeom prst="rect">
          <a:avLst/>
        </a:prstGeom>
      </xdr:spPr>
    </xdr:pic>
    <xdr:clientData/>
  </xdr:twoCellAnchor>
  <xdr:twoCellAnchor>
    <xdr:from>
      <xdr:col>22</xdr:col>
      <xdr:colOff>230841</xdr:colOff>
      <xdr:row>71</xdr:row>
      <xdr:rowOff>51547</xdr:rowOff>
    </xdr:from>
    <xdr:to>
      <xdr:col>22</xdr:col>
      <xdr:colOff>623048</xdr:colOff>
      <xdr:row>71</xdr:row>
      <xdr:rowOff>443754</xdr:rowOff>
    </xdr:to>
    <xdr:pic>
      <xdr:nvPicPr>
        <xdr:cNvPr id="38" name="Imagen 37">
          <a:extLst>
            <a:ext uri="{FF2B5EF4-FFF2-40B4-BE49-F238E27FC236}">
              <a16:creationId xmlns:a16="http://schemas.microsoft.com/office/drawing/2014/main" id="{1409F137-0120-47F9-AFA9-1CDE6292FB78}"/>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3633076" y="2718547"/>
          <a:ext cx="392207" cy="392207"/>
        </a:xfrm>
        <a:prstGeom prst="rect">
          <a:avLst/>
        </a:prstGeom>
      </xdr:spPr>
    </xdr:pic>
    <xdr:clientData/>
  </xdr:twoCellAnchor>
  <xdr:twoCellAnchor>
    <xdr:from>
      <xdr:col>22</xdr:col>
      <xdr:colOff>212911</xdr:colOff>
      <xdr:row>10</xdr:row>
      <xdr:rowOff>123265</xdr:rowOff>
    </xdr:from>
    <xdr:to>
      <xdr:col>22</xdr:col>
      <xdr:colOff>685351</xdr:colOff>
      <xdr:row>10</xdr:row>
      <xdr:rowOff>423328</xdr:rowOff>
    </xdr:to>
    <xdr:pic>
      <xdr:nvPicPr>
        <xdr:cNvPr id="39" name="Imagen 38">
          <a:extLst>
            <a:ext uri="{FF2B5EF4-FFF2-40B4-BE49-F238E27FC236}">
              <a16:creationId xmlns:a16="http://schemas.microsoft.com/office/drawing/2014/main" id="{D0C45D53-3CAE-4952-9750-5A6D9C28B65B}"/>
            </a:ext>
          </a:extLst>
        </xdr:cNvPr>
        <xdr:cNvPicPr>
          <a:picLocks noChangeAspect="1"/>
        </xdr:cNvPicPr>
      </xdr:nvPicPr>
      <xdr:blipFill>
        <a:blip xmlns:r="http://schemas.openxmlformats.org/officeDocument/2006/relationships" r:embed="rId12"/>
        <a:stretch>
          <a:fillRect/>
        </a:stretch>
      </xdr:blipFill>
      <xdr:spPr>
        <a:xfrm>
          <a:off x="13615146" y="1277471"/>
          <a:ext cx="472440" cy="300063"/>
        </a:xfrm>
        <a:prstGeom prst="rect">
          <a:avLst/>
        </a:prstGeom>
      </xdr:spPr>
    </xdr:pic>
    <xdr:clientData/>
  </xdr:twoCellAnchor>
  <xdr:twoCellAnchor>
    <xdr:from>
      <xdr:col>22</xdr:col>
      <xdr:colOff>212912</xdr:colOff>
      <xdr:row>46</xdr:row>
      <xdr:rowOff>89647</xdr:rowOff>
    </xdr:from>
    <xdr:to>
      <xdr:col>22</xdr:col>
      <xdr:colOff>685352</xdr:colOff>
      <xdr:row>46</xdr:row>
      <xdr:rowOff>389710</xdr:rowOff>
    </xdr:to>
    <xdr:pic>
      <xdr:nvPicPr>
        <xdr:cNvPr id="40" name="Imagen 39">
          <a:extLst>
            <a:ext uri="{FF2B5EF4-FFF2-40B4-BE49-F238E27FC236}">
              <a16:creationId xmlns:a16="http://schemas.microsoft.com/office/drawing/2014/main" id="{6609F2BC-E662-4D7C-B3A9-C43B692D3A56}"/>
            </a:ext>
          </a:extLst>
        </xdr:cNvPr>
        <xdr:cNvPicPr>
          <a:picLocks noChangeAspect="1"/>
        </xdr:cNvPicPr>
      </xdr:nvPicPr>
      <xdr:blipFill>
        <a:blip xmlns:r="http://schemas.openxmlformats.org/officeDocument/2006/relationships" r:embed="rId12"/>
        <a:stretch>
          <a:fillRect/>
        </a:stretch>
      </xdr:blipFill>
      <xdr:spPr>
        <a:xfrm>
          <a:off x="13615147" y="1748118"/>
          <a:ext cx="472440" cy="300063"/>
        </a:xfrm>
        <a:prstGeom prst="rect">
          <a:avLst/>
        </a:prstGeom>
      </xdr:spPr>
    </xdr:pic>
    <xdr:clientData/>
  </xdr:twoCellAnchor>
  <xdr:twoCellAnchor>
    <xdr:from>
      <xdr:col>22</xdr:col>
      <xdr:colOff>235324</xdr:colOff>
      <xdr:row>54</xdr:row>
      <xdr:rowOff>89647</xdr:rowOff>
    </xdr:from>
    <xdr:to>
      <xdr:col>22</xdr:col>
      <xdr:colOff>707764</xdr:colOff>
      <xdr:row>54</xdr:row>
      <xdr:rowOff>389710</xdr:rowOff>
    </xdr:to>
    <xdr:pic>
      <xdr:nvPicPr>
        <xdr:cNvPr id="41" name="Imagen 40">
          <a:extLst>
            <a:ext uri="{FF2B5EF4-FFF2-40B4-BE49-F238E27FC236}">
              <a16:creationId xmlns:a16="http://schemas.microsoft.com/office/drawing/2014/main" id="{EB72344B-3D91-4AEC-A677-43271874D6DD}"/>
            </a:ext>
          </a:extLst>
        </xdr:cNvPr>
        <xdr:cNvPicPr>
          <a:picLocks noChangeAspect="1"/>
        </xdr:cNvPicPr>
      </xdr:nvPicPr>
      <xdr:blipFill>
        <a:blip xmlns:r="http://schemas.openxmlformats.org/officeDocument/2006/relationships" r:embed="rId12"/>
        <a:stretch>
          <a:fillRect/>
        </a:stretch>
      </xdr:blipFill>
      <xdr:spPr>
        <a:xfrm>
          <a:off x="13637559" y="2252382"/>
          <a:ext cx="472440" cy="300063"/>
        </a:xfrm>
        <a:prstGeom prst="rect">
          <a:avLst/>
        </a:prstGeom>
      </xdr:spPr>
    </xdr:pic>
    <xdr:clientData/>
  </xdr:twoCellAnchor>
  <xdr:twoCellAnchor>
    <xdr:from>
      <xdr:col>22</xdr:col>
      <xdr:colOff>201706</xdr:colOff>
      <xdr:row>56</xdr:row>
      <xdr:rowOff>89647</xdr:rowOff>
    </xdr:from>
    <xdr:to>
      <xdr:col>22</xdr:col>
      <xdr:colOff>674146</xdr:colOff>
      <xdr:row>56</xdr:row>
      <xdr:rowOff>389710</xdr:rowOff>
    </xdr:to>
    <xdr:pic>
      <xdr:nvPicPr>
        <xdr:cNvPr id="42" name="Imagen 41">
          <a:extLst>
            <a:ext uri="{FF2B5EF4-FFF2-40B4-BE49-F238E27FC236}">
              <a16:creationId xmlns:a16="http://schemas.microsoft.com/office/drawing/2014/main" id="{99B86D94-42F3-4900-9BB8-FC869CC5B2AF}"/>
            </a:ext>
          </a:extLst>
        </xdr:cNvPr>
        <xdr:cNvPicPr>
          <a:picLocks noChangeAspect="1"/>
        </xdr:cNvPicPr>
      </xdr:nvPicPr>
      <xdr:blipFill>
        <a:blip xmlns:r="http://schemas.openxmlformats.org/officeDocument/2006/relationships" r:embed="rId12"/>
        <a:stretch>
          <a:fillRect/>
        </a:stretch>
      </xdr:blipFill>
      <xdr:spPr>
        <a:xfrm>
          <a:off x="13603941" y="2756647"/>
          <a:ext cx="472440" cy="300063"/>
        </a:xfrm>
        <a:prstGeom prst="rect">
          <a:avLst/>
        </a:prstGeom>
      </xdr:spPr>
    </xdr:pic>
    <xdr:clientData/>
  </xdr:twoCellAnchor>
  <xdr:twoCellAnchor>
    <xdr:from>
      <xdr:col>22</xdr:col>
      <xdr:colOff>201706</xdr:colOff>
      <xdr:row>57</xdr:row>
      <xdr:rowOff>134470</xdr:rowOff>
    </xdr:from>
    <xdr:to>
      <xdr:col>22</xdr:col>
      <xdr:colOff>674146</xdr:colOff>
      <xdr:row>57</xdr:row>
      <xdr:rowOff>434533</xdr:rowOff>
    </xdr:to>
    <xdr:pic>
      <xdr:nvPicPr>
        <xdr:cNvPr id="43" name="Imagen 42">
          <a:extLst>
            <a:ext uri="{FF2B5EF4-FFF2-40B4-BE49-F238E27FC236}">
              <a16:creationId xmlns:a16="http://schemas.microsoft.com/office/drawing/2014/main" id="{4A60A9B7-3C0B-4A8D-93A6-72FC379E78BC}"/>
            </a:ext>
          </a:extLst>
        </xdr:cNvPr>
        <xdr:cNvPicPr>
          <a:picLocks noChangeAspect="1"/>
        </xdr:cNvPicPr>
      </xdr:nvPicPr>
      <xdr:blipFill>
        <a:blip xmlns:r="http://schemas.openxmlformats.org/officeDocument/2006/relationships" r:embed="rId12"/>
        <a:stretch>
          <a:fillRect/>
        </a:stretch>
      </xdr:blipFill>
      <xdr:spPr>
        <a:xfrm>
          <a:off x="13603941" y="3305735"/>
          <a:ext cx="472440" cy="300063"/>
        </a:xfrm>
        <a:prstGeom prst="rect">
          <a:avLst/>
        </a:prstGeom>
      </xdr:spPr>
    </xdr:pic>
    <xdr:clientData/>
  </xdr:twoCellAnchor>
  <xdr:twoCellAnchor>
    <xdr:from>
      <xdr:col>22</xdr:col>
      <xdr:colOff>190500</xdr:colOff>
      <xdr:row>61</xdr:row>
      <xdr:rowOff>112059</xdr:rowOff>
    </xdr:from>
    <xdr:to>
      <xdr:col>22</xdr:col>
      <xdr:colOff>662940</xdr:colOff>
      <xdr:row>61</xdr:row>
      <xdr:rowOff>412122</xdr:rowOff>
    </xdr:to>
    <xdr:pic>
      <xdr:nvPicPr>
        <xdr:cNvPr id="44" name="Imagen 43">
          <a:extLst>
            <a:ext uri="{FF2B5EF4-FFF2-40B4-BE49-F238E27FC236}">
              <a16:creationId xmlns:a16="http://schemas.microsoft.com/office/drawing/2014/main" id="{F5087251-48AD-47CE-9527-8704D9272A61}"/>
            </a:ext>
          </a:extLst>
        </xdr:cNvPr>
        <xdr:cNvPicPr>
          <a:picLocks noChangeAspect="1"/>
        </xdr:cNvPicPr>
      </xdr:nvPicPr>
      <xdr:blipFill>
        <a:blip xmlns:r="http://schemas.openxmlformats.org/officeDocument/2006/relationships" r:embed="rId12"/>
        <a:stretch>
          <a:fillRect/>
        </a:stretch>
      </xdr:blipFill>
      <xdr:spPr>
        <a:xfrm>
          <a:off x="13592735" y="3787588"/>
          <a:ext cx="472440" cy="300063"/>
        </a:xfrm>
        <a:prstGeom prst="rect">
          <a:avLst/>
        </a:prstGeom>
      </xdr:spPr>
    </xdr:pic>
    <xdr:clientData/>
  </xdr:twoCellAnchor>
  <xdr:twoCellAnchor>
    <xdr:from>
      <xdr:col>22</xdr:col>
      <xdr:colOff>190500</xdr:colOff>
      <xdr:row>62</xdr:row>
      <xdr:rowOff>134470</xdr:rowOff>
    </xdr:from>
    <xdr:to>
      <xdr:col>22</xdr:col>
      <xdr:colOff>662940</xdr:colOff>
      <xdr:row>62</xdr:row>
      <xdr:rowOff>434533</xdr:rowOff>
    </xdr:to>
    <xdr:pic>
      <xdr:nvPicPr>
        <xdr:cNvPr id="45" name="Imagen 44">
          <a:extLst>
            <a:ext uri="{FF2B5EF4-FFF2-40B4-BE49-F238E27FC236}">
              <a16:creationId xmlns:a16="http://schemas.microsoft.com/office/drawing/2014/main" id="{361DE42B-40D7-4FE6-8C3B-735C9C889DDA}"/>
            </a:ext>
          </a:extLst>
        </xdr:cNvPr>
        <xdr:cNvPicPr>
          <a:picLocks noChangeAspect="1"/>
        </xdr:cNvPicPr>
      </xdr:nvPicPr>
      <xdr:blipFill>
        <a:blip xmlns:r="http://schemas.openxmlformats.org/officeDocument/2006/relationships" r:embed="rId12"/>
        <a:stretch>
          <a:fillRect/>
        </a:stretch>
      </xdr:blipFill>
      <xdr:spPr>
        <a:xfrm>
          <a:off x="13592735" y="4314264"/>
          <a:ext cx="472440" cy="300063"/>
        </a:xfrm>
        <a:prstGeom prst="rect">
          <a:avLst/>
        </a:prstGeom>
      </xdr:spPr>
    </xdr:pic>
    <xdr:clientData/>
  </xdr:twoCellAnchor>
  <xdr:twoCellAnchor>
    <xdr:from>
      <xdr:col>22</xdr:col>
      <xdr:colOff>179294</xdr:colOff>
      <xdr:row>63</xdr:row>
      <xdr:rowOff>134471</xdr:rowOff>
    </xdr:from>
    <xdr:to>
      <xdr:col>22</xdr:col>
      <xdr:colOff>651734</xdr:colOff>
      <xdr:row>63</xdr:row>
      <xdr:rowOff>434534</xdr:rowOff>
    </xdr:to>
    <xdr:pic>
      <xdr:nvPicPr>
        <xdr:cNvPr id="46" name="Imagen 45">
          <a:extLst>
            <a:ext uri="{FF2B5EF4-FFF2-40B4-BE49-F238E27FC236}">
              <a16:creationId xmlns:a16="http://schemas.microsoft.com/office/drawing/2014/main" id="{C12511CF-318D-48C2-8DF2-D22F6660C45E}"/>
            </a:ext>
          </a:extLst>
        </xdr:cNvPr>
        <xdr:cNvPicPr>
          <a:picLocks noChangeAspect="1"/>
        </xdr:cNvPicPr>
      </xdr:nvPicPr>
      <xdr:blipFill>
        <a:blip xmlns:r="http://schemas.openxmlformats.org/officeDocument/2006/relationships" r:embed="rId12"/>
        <a:stretch>
          <a:fillRect/>
        </a:stretch>
      </xdr:blipFill>
      <xdr:spPr>
        <a:xfrm>
          <a:off x="13581529" y="4818530"/>
          <a:ext cx="472440" cy="300063"/>
        </a:xfrm>
        <a:prstGeom prst="rect">
          <a:avLst/>
        </a:prstGeom>
      </xdr:spPr>
    </xdr:pic>
    <xdr:clientData/>
  </xdr:twoCellAnchor>
  <xdr:twoCellAnchor>
    <xdr:from>
      <xdr:col>22</xdr:col>
      <xdr:colOff>235324</xdr:colOff>
      <xdr:row>64</xdr:row>
      <xdr:rowOff>100853</xdr:rowOff>
    </xdr:from>
    <xdr:to>
      <xdr:col>22</xdr:col>
      <xdr:colOff>707764</xdr:colOff>
      <xdr:row>64</xdr:row>
      <xdr:rowOff>400916</xdr:rowOff>
    </xdr:to>
    <xdr:pic>
      <xdr:nvPicPr>
        <xdr:cNvPr id="47" name="Imagen 46">
          <a:extLst>
            <a:ext uri="{FF2B5EF4-FFF2-40B4-BE49-F238E27FC236}">
              <a16:creationId xmlns:a16="http://schemas.microsoft.com/office/drawing/2014/main" id="{B2646188-6DA6-40DE-BE9A-6FA97D1130B9}"/>
            </a:ext>
          </a:extLst>
        </xdr:cNvPr>
        <xdr:cNvPicPr>
          <a:picLocks noChangeAspect="1"/>
        </xdr:cNvPicPr>
      </xdr:nvPicPr>
      <xdr:blipFill>
        <a:blip xmlns:r="http://schemas.openxmlformats.org/officeDocument/2006/relationships" r:embed="rId12"/>
        <a:stretch>
          <a:fillRect/>
        </a:stretch>
      </xdr:blipFill>
      <xdr:spPr>
        <a:xfrm>
          <a:off x="13637559" y="5289177"/>
          <a:ext cx="472440" cy="300063"/>
        </a:xfrm>
        <a:prstGeom prst="rect">
          <a:avLst/>
        </a:prstGeom>
      </xdr:spPr>
    </xdr:pic>
    <xdr:clientData/>
  </xdr:twoCellAnchor>
  <xdr:twoCellAnchor>
    <xdr:from>
      <xdr:col>22</xdr:col>
      <xdr:colOff>190500</xdr:colOff>
      <xdr:row>70</xdr:row>
      <xdr:rowOff>78441</xdr:rowOff>
    </xdr:from>
    <xdr:to>
      <xdr:col>22</xdr:col>
      <xdr:colOff>662940</xdr:colOff>
      <xdr:row>70</xdr:row>
      <xdr:rowOff>378504</xdr:rowOff>
    </xdr:to>
    <xdr:pic>
      <xdr:nvPicPr>
        <xdr:cNvPr id="48" name="Imagen 47">
          <a:extLst>
            <a:ext uri="{FF2B5EF4-FFF2-40B4-BE49-F238E27FC236}">
              <a16:creationId xmlns:a16="http://schemas.microsoft.com/office/drawing/2014/main" id="{3EAFA3A0-A5BA-4666-B8BD-339487D887E6}"/>
            </a:ext>
          </a:extLst>
        </xdr:cNvPr>
        <xdr:cNvPicPr>
          <a:picLocks noChangeAspect="1"/>
        </xdr:cNvPicPr>
      </xdr:nvPicPr>
      <xdr:blipFill>
        <a:blip xmlns:r="http://schemas.openxmlformats.org/officeDocument/2006/relationships" r:embed="rId12"/>
        <a:stretch>
          <a:fillRect/>
        </a:stretch>
      </xdr:blipFill>
      <xdr:spPr>
        <a:xfrm>
          <a:off x="13592735" y="5771029"/>
          <a:ext cx="472440" cy="300063"/>
        </a:xfrm>
        <a:prstGeom prst="rect">
          <a:avLst/>
        </a:prstGeom>
      </xdr:spPr>
    </xdr:pic>
    <xdr:clientData/>
  </xdr:twoCellAnchor>
  <xdr:twoCellAnchor>
    <xdr:from>
      <xdr:col>22</xdr:col>
      <xdr:colOff>201706</xdr:colOff>
      <xdr:row>72</xdr:row>
      <xdr:rowOff>134470</xdr:rowOff>
    </xdr:from>
    <xdr:to>
      <xdr:col>22</xdr:col>
      <xdr:colOff>674146</xdr:colOff>
      <xdr:row>72</xdr:row>
      <xdr:rowOff>434533</xdr:rowOff>
    </xdr:to>
    <xdr:pic>
      <xdr:nvPicPr>
        <xdr:cNvPr id="49" name="Imagen 48">
          <a:extLst>
            <a:ext uri="{FF2B5EF4-FFF2-40B4-BE49-F238E27FC236}">
              <a16:creationId xmlns:a16="http://schemas.microsoft.com/office/drawing/2014/main" id="{35FB6BB3-EE39-4FF8-8C47-3CCFFE0646DA}"/>
            </a:ext>
          </a:extLst>
        </xdr:cNvPr>
        <xdr:cNvPicPr>
          <a:picLocks noChangeAspect="1"/>
        </xdr:cNvPicPr>
      </xdr:nvPicPr>
      <xdr:blipFill>
        <a:blip xmlns:r="http://schemas.openxmlformats.org/officeDocument/2006/relationships" r:embed="rId12"/>
        <a:stretch>
          <a:fillRect/>
        </a:stretch>
      </xdr:blipFill>
      <xdr:spPr>
        <a:xfrm>
          <a:off x="13603941" y="6331323"/>
          <a:ext cx="472440" cy="300063"/>
        </a:xfrm>
        <a:prstGeom prst="rect">
          <a:avLst/>
        </a:prstGeom>
      </xdr:spPr>
    </xdr:pic>
    <xdr:clientData/>
  </xdr:twoCellAnchor>
  <xdr:twoCellAnchor>
    <xdr:from>
      <xdr:col>22</xdr:col>
      <xdr:colOff>224118</xdr:colOff>
      <xdr:row>47</xdr:row>
      <xdr:rowOff>89647</xdr:rowOff>
    </xdr:from>
    <xdr:to>
      <xdr:col>22</xdr:col>
      <xdr:colOff>696558</xdr:colOff>
      <xdr:row>47</xdr:row>
      <xdr:rowOff>389710</xdr:rowOff>
    </xdr:to>
    <xdr:pic>
      <xdr:nvPicPr>
        <xdr:cNvPr id="50" name="Imagen 49">
          <a:extLst>
            <a:ext uri="{FF2B5EF4-FFF2-40B4-BE49-F238E27FC236}">
              <a16:creationId xmlns:a16="http://schemas.microsoft.com/office/drawing/2014/main" id="{9DE815D7-D8D4-483B-B7AF-84272C4849D2}"/>
            </a:ext>
          </a:extLst>
        </xdr:cNvPr>
        <xdr:cNvPicPr>
          <a:picLocks noChangeAspect="1"/>
        </xdr:cNvPicPr>
      </xdr:nvPicPr>
      <xdr:blipFill>
        <a:blip xmlns:r="http://schemas.openxmlformats.org/officeDocument/2006/relationships" r:embed="rId12"/>
        <a:stretch>
          <a:fillRect/>
        </a:stretch>
      </xdr:blipFill>
      <xdr:spPr>
        <a:xfrm>
          <a:off x="13626353" y="6790765"/>
          <a:ext cx="472440" cy="300063"/>
        </a:xfrm>
        <a:prstGeom prst="rect">
          <a:avLst/>
        </a:prstGeom>
      </xdr:spPr>
    </xdr:pic>
    <xdr:clientData/>
  </xdr:twoCellAnchor>
  <xdr:twoCellAnchor>
    <xdr:from>
      <xdr:col>22</xdr:col>
      <xdr:colOff>190500</xdr:colOff>
      <xdr:row>73</xdr:row>
      <xdr:rowOff>89647</xdr:rowOff>
    </xdr:from>
    <xdr:to>
      <xdr:col>22</xdr:col>
      <xdr:colOff>662940</xdr:colOff>
      <xdr:row>73</xdr:row>
      <xdr:rowOff>389710</xdr:rowOff>
    </xdr:to>
    <xdr:pic>
      <xdr:nvPicPr>
        <xdr:cNvPr id="51" name="Imagen 50">
          <a:extLst>
            <a:ext uri="{FF2B5EF4-FFF2-40B4-BE49-F238E27FC236}">
              <a16:creationId xmlns:a16="http://schemas.microsoft.com/office/drawing/2014/main" id="{99BF2B0E-428C-4E3A-9DB8-75348E8FE058}"/>
            </a:ext>
          </a:extLst>
        </xdr:cNvPr>
        <xdr:cNvPicPr>
          <a:picLocks noChangeAspect="1"/>
        </xdr:cNvPicPr>
      </xdr:nvPicPr>
      <xdr:blipFill>
        <a:blip xmlns:r="http://schemas.openxmlformats.org/officeDocument/2006/relationships" r:embed="rId12"/>
        <a:stretch>
          <a:fillRect/>
        </a:stretch>
      </xdr:blipFill>
      <xdr:spPr>
        <a:xfrm>
          <a:off x="13592735" y="7295029"/>
          <a:ext cx="472440" cy="300063"/>
        </a:xfrm>
        <a:prstGeom prst="rect">
          <a:avLst/>
        </a:prstGeom>
      </xdr:spPr>
    </xdr:pic>
    <xdr:clientData/>
  </xdr:twoCellAnchor>
  <xdr:twoCellAnchor>
    <xdr:from>
      <xdr:col>22</xdr:col>
      <xdr:colOff>89647</xdr:colOff>
      <xdr:row>35</xdr:row>
      <xdr:rowOff>100853</xdr:rowOff>
    </xdr:from>
    <xdr:to>
      <xdr:col>22</xdr:col>
      <xdr:colOff>723677</xdr:colOff>
      <xdr:row>35</xdr:row>
      <xdr:rowOff>451373</xdr:rowOff>
    </xdr:to>
    <xdr:pic>
      <xdr:nvPicPr>
        <xdr:cNvPr id="52" name="Imagen 51" descr="C:\Users\Usuario\Downloads\FIRMA DAVID.jpeg">
          <a:extLst>
            <a:ext uri="{FF2B5EF4-FFF2-40B4-BE49-F238E27FC236}">
              <a16:creationId xmlns:a16="http://schemas.microsoft.com/office/drawing/2014/main" id="{2AB7C909-650E-450F-BB1D-02D927A324E8}"/>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3491882" y="1255059"/>
          <a:ext cx="634030" cy="3505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22</xdr:col>
      <xdr:colOff>100853</xdr:colOff>
      <xdr:row>36</xdr:row>
      <xdr:rowOff>123264</xdr:rowOff>
    </xdr:from>
    <xdr:to>
      <xdr:col>22</xdr:col>
      <xdr:colOff>734883</xdr:colOff>
      <xdr:row>36</xdr:row>
      <xdr:rowOff>473784</xdr:rowOff>
    </xdr:to>
    <xdr:pic>
      <xdr:nvPicPr>
        <xdr:cNvPr id="53" name="Imagen 52" descr="C:\Users\Usuario\Downloads\FIRMA DAVID.jpeg">
          <a:extLst>
            <a:ext uri="{FF2B5EF4-FFF2-40B4-BE49-F238E27FC236}">
              <a16:creationId xmlns:a16="http://schemas.microsoft.com/office/drawing/2014/main" id="{F44935A9-9BF1-4044-926E-3599A6345A61}"/>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3503088" y="1781735"/>
          <a:ext cx="634030" cy="3505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22</xdr:col>
      <xdr:colOff>89647</xdr:colOff>
      <xdr:row>48</xdr:row>
      <xdr:rowOff>112059</xdr:rowOff>
    </xdr:from>
    <xdr:to>
      <xdr:col>22</xdr:col>
      <xdr:colOff>723677</xdr:colOff>
      <xdr:row>48</xdr:row>
      <xdr:rowOff>462579</xdr:rowOff>
    </xdr:to>
    <xdr:pic>
      <xdr:nvPicPr>
        <xdr:cNvPr id="54" name="Imagen 53" descr="C:\Users\Usuario\Downloads\FIRMA DAVID.jpeg">
          <a:extLst>
            <a:ext uri="{FF2B5EF4-FFF2-40B4-BE49-F238E27FC236}">
              <a16:creationId xmlns:a16="http://schemas.microsoft.com/office/drawing/2014/main" id="{C1FED04E-E359-424C-A62D-1BCA893A13C3}"/>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3491882" y="2274794"/>
          <a:ext cx="634030" cy="3505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22</xdr:col>
      <xdr:colOff>123264</xdr:colOff>
      <xdr:row>49</xdr:row>
      <xdr:rowOff>78442</xdr:rowOff>
    </xdr:from>
    <xdr:to>
      <xdr:col>22</xdr:col>
      <xdr:colOff>757294</xdr:colOff>
      <xdr:row>49</xdr:row>
      <xdr:rowOff>428962</xdr:rowOff>
    </xdr:to>
    <xdr:pic>
      <xdr:nvPicPr>
        <xdr:cNvPr id="55" name="Imagen 54" descr="C:\Users\Usuario\Downloads\FIRMA DAVID.jpeg">
          <a:extLst>
            <a:ext uri="{FF2B5EF4-FFF2-40B4-BE49-F238E27FC236}">
              <a16:creationId xmlns:a16="http://schemas.microsoft.com/office/drawing/2014/main" id="{7C6C6690-4B41-4DDE-BE1B-F1A5B490E90C}"/>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3525499" y="2745442"/>
          <a:ext cx="634030" cy="3505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22</xdr:col>
      <xdr:colOff>89647</xdr:colOff>
      <xdr:row>50</xdr:row>
      <xdr:rowOff>112059</xdr:rowOff>
    </xdr:from>
    <xdr:to>
      <xdr:col>22</xdr:col>
      <xdr:colOff>723677</xdr:colOff>
      <xdr:row>50</xdr:row>
      <xdr:rowOff>462579</xdr:rowOff>
    </xdr:to>
    <xdr:pic>
      <xdr:nvPicPr>
        <xdr:cNvPr id="56" name="Imagen 55" descr="C:\Users\Usuario\Downloads\FIRMA DAVID.jpeg">
          <a:extLst>
            <a:ext uri="{FF2B5EF4-FFF2-40B4-BE49-F238E27FC236}">
              <a16:creationId xmlns:a16="http://schemas.microsoft.com/office/drawing/2014/main" id="{F762A851-F509-4E7B-9096-2B5939B2611E}"/>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3491882" y="3283324"/>
          <a:ext cx="634030" cy="3505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22</xdr:col>
      <xdr:colOff>78441</xdr:colOff>
      <xdr:row>51</xdr:row>
      <xdr:rowOff>100853</xdr:rowOff>
    </xdr:from>
    <xdr:to>
      <xdr:col>22</xdr:col>
      <xdr:colOff>712471</xdr:colOff>
      <xdr:row>51</xdr:row>
      <xdr:rowOff>451373</xdr:rowOff>
    </xdr:to>
    <xdr:pic>
      <xdr:nvPicPr>
        <xdr:cNvPr id="57" name="Imagen 56" descr="C:\Users\Usuario\Downloads\FIRMA DAVID.jpeg">
          <a:extLst>
            <a:ext uri="{FF2B5EF4-FFF2-40B4-BE49-F238E27FC236}">
              <a16:creationId xmlns:a16="http://schemas.microsoft.com/office/drawing/2014/main" id="{2F8C2D2F-B0FC-4D56-A056-87347A457B06}"/>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3480676" y="3776382"/>
          <a:ext cx="634030" cy="3505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22</xdr:col>
      <xdr:colOff>100853</xdr:colOff>
      <xdr:row>52</xdr:row>
      <xdr:rowOff>100853</xdr:rowOff>
    </xdr:from>
    <xdr:to>
      <xdr:col>22</xdr:col>
      <xdr:colOff>734883</xdr:colOff>
      <xdr:row>52</xdr:row>
      <xdr:rowOff>451373</xdr:rowOff>
    </xdr:to>
    <xdr:pic>
      <xdr:nvPicPr>
        <xdr:cNvPr id="58" name="Imagen 57" descr="C:\Users\Usuario\Downloads\FIRMA DAVID.jpeg">
          <a:extLst>
            <a:ext uri="{FF2B5EF4-FFF2-40B4-BE49-F238E27FC236}">
              <a16:creationId xmlns:a16="http://schemas.microsoft.com/office/drawing/2014/main" id="{269F4C3B-47D2-469B-8BF5-972D6569E65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3503088" y="4280647"/>
          <a:ext cx="634030" cy="3505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22</xdr:col>
      <xdr:colOff>56029</xdr:colOff>
      <xdr:row>53</xdr:row>
      <xdr:rowOff>89647</xdr:rowOff>
    </xdr:from>
    <xdr:to>
      <xdr:col>22</xdr:col>
      <xdr:colOff>690059</xdr:colOff>
      <xdr:row>53</xdr:row>
      <xdr:rowOff>440167</xdr:rowOff>
    </xdr:to>
    <xdr:pic>
      <xdr:nvPicPr>
        <xdr:cNvPr id="59" name="Imagen 58" descr="C:\Users\Usuario\Downloads\FIRMA DAVID.jpeg">
          <a:extLst>
            <a:ext uri="{FF2B5EF4-FFF2-40B4-BE49-F238E27FC236}">
              <a16:creationId xmlns:a16="http://schemas.microsoft.com/office/drawing/2014/main" id="{E4685CB0-329E-4F5C-B000-CFF7AEB4C064}"/>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3458264" y="4773706"/>
          <a:ext cx="634030" cy="3505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22</xdr:col>
      <xdr:colOff>78441</xdr:colOff>
      <xdr:row>55</xdr:row>
      <xdr:rowOff>89647</xdr:rowOff>
    </xdr:from>
    <xdr:to>
      <xdr:col>22</xdr:col>
      <xdr:colOff>712471</xdr:colOff>
      <xdr:row>55</xdr:row>
      <xdr:rowOff>440167</xdr:rowOff>
    </xdr:to>
    <xdr:pic>
      <xdr:nvPicPr>
        <xdr:cNvPr id="60" name="Imagen 59" descr="C:\Users\Usuario\Downloads\FIRMA DAVID.jpeg">
          <a:extLst>
            <a:ext uri="{FF2B5EF4-FFF2-40B4-BE49-F238E27FC236}">
              <a16:creationId xmlns:a16="http://schemas.microsoft.com/office/drawing/2014/main" id="{378D2C2D-C35C-4577-AD62-077896BCB783}"/>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3480676" y="5277971"/>
          <a:ext cx="634030" cy="3505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22</xdr:col>
      <xdr:colOff>67236</xdr:colOff>
      <xdr:row>58</xdr:row>
      <xdr:rowOff>78441</xdr:rowOff>
    </xdr:from>
    <xdr:to>
      <xdr:col>22</xdr:col>
      <xdr:colOff>701266</xdr:colOff>
      <xdr:row>58</xdr:row>
      <xdr:rowOff>428961</xdr:rowOff>
    </xdr:to>
    <xdr:pic>
      <xdr:nvPicPr>
        <xdr:cNvPr id="61" name="Imagen 60" descr="C:\Users\Usuario\Downloads\FIRMA DAVID.jpeg">
          <a:extLst>
            <a:ext uri="{FF2B5EF4-FFF2-40B4-BE49-F238E27FC236}">
              <a16:creationId xmlns:a16="http://schemas.microsoft.com/office/drawing/2014/main" id="{F0D6BC26-6126-477B-92CD-DFD9F38489E5}"/>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3469471" y="5771029"/>
          <a:ext cx="634030" cy="3505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22</xdr:col>
      <xdr:colOff>112058</xdr:colOff>
      <xdr:row>45</xdr:row>
      <xdr:rowOff>145675</xdr:rowOff>
    </xdr:from>
    <xdr:to>
      <xdr:col>22</xdr:col>
      <xdr:colOff>694765</xdr:colOff>
      <xdr:row>45</xdr:row>
      <xdr:rowOff>448682</xdr:rowOff>
    </xdr:to>
    <xdr:pic>
      <xdr:nvPicPr>
        <xdr:cNvPr id="63" name="Imagen 62">
          <a:extLst>
            <a:ext uri="{FF2B5EF4-FFF2-40B4-BE49-F238E27FC236}">
              <a16:creationId xmlns:a16="http://schemas.microsoft.com/office/drawing/2014/main" id="{52639B69-EF86-78A9-55D7-C16E87B91948}"/>
            </a:ext>
          </a:extLst>
        </xdr:cNvPr>
        <xdr:cNvPicPr>
          <a:picLocks noChangeAspect="1"/>
        </xdr:cNvPicPr>
      </xdr:nvPicPr>
      <xdr:blipFill>
        <a:blip xmlns:r="http://schemas.openxmlformats.org/officeDocument/2006/relationships" r:embed="rId14"/>
        <a:stretch>
          <a:fillRect/>
        </a:stretch>
      </xdr:blipFill>
      <xdr:spPr>
        <a:xfrm>
          <a:off x="13514293" y="1299881"/>
          <a:ext cx="582707" cy="303007"/>
        </a:xfrm>
        <a:prstGeom prst="rect">
          <a:avLst/>
        </a:prstGeom>
      </xdr:spPr>
    </xdr:pic>
    <xdr:clientData/>
  </xdr:twoCellAnchor>
  <xdr:twoCellAnchor>
    <xdr:from>
      <xdr:col>22</xdr:col>
      <xdr:colOff>168090</xdr:colOff>
      <xdr:row>44</xdr:row>
      <xdr:rowOff>22412</xdr:rowOff>
    </xdr:from>
    <xdr:to>
      <xdr:col>22</xdr:col>
      <xdr:colOff>672354</xdr:colOff>
      <xdr:row>44</xdr:row>
      <xdr:rowOff>467352</xdr:rowOff>
    </xdr:to>
    <xdr:pic>
      <xdr:nvPicPr>
        <xdr:cNvPr id="64" name="Imagen 63">
          <a:extLst>
            <a:ext uri="{FF2B5EF4-FFF2-40B4-BE49-F238E27FC236}">
              <a16:creationId xmlns:a16="http://schemas.microsoft.com/office/drawing/2014/main" id="{4EC70267-88A3-058A-EC89-962E5122AFC8}"/>
            </a:ext>
          </a:extLst>
        </xdr:cNvPr>
        <xdr:cNvPicPr>
          <a:picLocks noChangeAspect="1"/>
        </xdr:cNvPicPr>
      </xdr:nvPicPr>
      <xdr:blipFill rotWithShape="1">
        <a:blip xmlns:r="http://schemas.openxmlformats.org/officeDocument/2006/relationships" r:embed="rId15"/>
        <a:srcRect t="-17241" b="-19676"/>
        <a:stretch/>
      </xdr:blipFill>
      <xdr:spPr>
        <a:xfrm>
          <a:off x="13570325" y="2185147"/>
          <a:ext cx="504264" cy="444940"/>
        </a:xfrm>
        <a:prstGeom prst="rect">
          <a:avLst/>
        </a:prstGeom>
      </xdr:spPr>
    </xdr:pic>
    <xdr:clientData/>
  </xdr:twoCellAnchor>
  <xdr:twoCellAnchor>
    <xdr:from>
      <xdr:col>22</xdr:col>
      <xdr:colOff>152402</xdr:colOff>
      <xdr:row>43</xdr:row>
      <xdr:rowOff>51547</xdr:rowOff>
    </xdr:from>
    <xdr:to>
      <xdr:col>22</xdr:col>
      <xdr:colOff>656666</xdr:colOff>
      <xdr:row>43</xdr:row>
      <xdr:rowOff>496487</xdr:rowOff>
    </xdr:to>
    <xdr:pic>
      <xdr:nvPicPr>
        <xdr:cNvPr id="65" name="Imagen 64">
          <a:extLst>
            <a:ext uri="{FF2B5EF4-FFF2-40B4-BE49-F238E27FC236}">
              <a16:creationId xmlns:a16="http://schemas.microsoft.com/office/drawing/2014/main" id="{11AD0C26-3498-4835-A2DB-E57EC8B9D66D}"/>
            </a:ext>
          </a:extLst>
        </xdr:cNvPr>
        <xdr:cNvPicPr>
          <a:picLocks noChangeAspect="1"/>
        </xdr:cNvPicPr>
      </xdr:nvPicPr>
      <xdr:blipFill rotWithShape="1">
        <a:blip xmlns:r="http://schemas.openxmlformats.org/officeDocument/2006/relationships" r:embed="rId15"/>
        <a:srcRect t="-17241" b="-19676"/>
        <a:stretch/>
      </xdr:blipFill>
      <xdr:spPr>
        <a:xfrm>
          <a:off x="13554637" y="1710018"/>
          <a:ext cx="504264" cy="444940"/>
        </a:xfrm>
        <a:prstGeom prst="rect">
          <a:avLst/>
        </a:prstGeom>
      </xdr:spPr>
    </xdr:pic>
    <xdr:clientData/>
  </xdr:twoCellAnchor>
  <xdr:twoCellAnchor>
    <xdr:from>
      <xdr:col>22</xdr:col>
      <xdr:colOff>170332</xdr:colOff>
      <xdr:row>41</xdr:row>
      <xdr:rowOff>35859</xdr:rowOff>
    </xdr:from>
    <xdr:to>
      <xdr:col>22</xdr:col>
      <xdr:colOff>674596</xdr:colOff>
      <xdr:row>41</xdr:row>
      <xdr:rowOff>480799</xdr:rowOff>
    </xdr:to>
    <xdr:pic>
      <xdr:nvPicPr>
        <xdr:cNvPr id="66" name="Imagen 65">
          <a:extLst>
            <a:ext uri="{FF2B5EF4-FFF2-40B4-BE49-F238E27FC236}">
              <a16:creationId xmlns:a16="http://schemas.microsoft.com/office/drawing/2014/main" id="{542ACECA-F5F7-4EEA-A79C-1FF7D197C9DB}"/>
            </a:ext>
          </a:extLst>
        </xdr:cNvPr>
        <xdr:cNvPicPr>
          <a:picLocks noChangeAspect="1"/>
        </xdr:cNvPicPr>
      </xdr:nvPicPr>
      <xdr:blipFill rotWithShape="1">
        <a:blip xmlns:r="http://schemas.openxmlformats.org/officeDocument/2006/relationships" r:embed="rId15"/>
        <a:srcRect t="-17241" b="-19676"/>
        <a:stretch/>
      </xdr:blipFill>
      <xdr:spPr>
        <a:xfrm>
          <a:off x="13572567" y="1190065"/>
          <a:ext cx="504264" cy="444940"/>
        </a:xfrm>
        <a:prstGeom prst="rect">
          <a:avLst/>
        </a:prstGeom>
      </xdr:spPr>
    </xdr:pic>
    <xdr:clientData/>
  </xdr:twoCellAnchor>
  <xdr:twoCellAnchor>
    <xdr:from>
      <xdr:col>22</xdr:col>
      <xdr:colOff>123266</xdr:colOff>
      <xdr:row>13</xdr:row>
      <xdr:rowOff>156882</xdr:rowOff>
    </xdr:from>
    <xdr:to>
      <xdr:col>22</xdr:col>
      <xdr:colOff>790018</xdr:colOff>
      <xdr:row>13</xdr:row>
      <xdr:rowOff>414618</xdr:rowOff>
    </xdr:to>
    <xdr:pic>
      <xdr:nvPicPr>
        <xdr:cNvPr id="67" name="Imagen 66">
          <a:extLst>
            <a:ext uri="{FF2B5EF4-FFF2-40B4-BE49-F238E27FC236}">
              <a16:creationId xmlns:a16="http://schemas.microsoft.com/office/drawing/2014/main" id="{AC2833D4-1D33-4CA6-936A-4F32E919FD29}"/>
            </a:ext>
          </a:extLst>
        </xdr:cNvPr>
        <xdr:cNvPicPr>
          <a:picLocks noChangeAspect="1"/>
        </xdr:cNvPicPr>
      </xdr:nvPicPr>
      <xdr:blipFill>
        <a:blip xmlns:r="http://schemas.openxmlformats.org/officeDocument/2006/relationships" r:embed="rId16"/>
        <a:stretch>
          <a:fillRect/>
        </a:stretch>
      </xdr:blipFill>
      <xdr:spPr>
        <a:xfrm>
          <a:off x="13525501" y="6353735"/>
          <a:ext cx="666752" cy="257736"/>
        </a:xfrm>
        <a:prstGeom prst="rect">
          <a:avLst/>
        </a:prstGeom>
      </xdr:spPr>
    </xdr:pic>
    <xdr:clientData/>
  </xdr:twoCellAnchor>
  <xdr:twoCellAnchor>
    <xdr:from>
      <xdr:col>22</xdr:col>
      <xdr:colOff>100854</xdr:colOff>
      <xdr:row>18</xdr:row>
      <xdr:rowOff>112059</xdr:rowOff>
    </xdr:from>
    <xdr:to>
      <xdr:col>22</xdr:col>
      <xdr:colOff>767606</xdr:colOff>
      <xdr:row>18</xdr:row>
      <xdr:rowOff>369795</xdr:rowOff>
    </xdr:to>
    <xdr:pic>
      <xdr:nvPicPr>
        <xdr:cNvPr id="68" name="Imagen 67">
          <a:extLst>
            <a:ext uri="{FF2B5EF4-FFF2-40B4-BE49-F238E27FC236}">
              <a16:creationId xmlns:a16="http://schemas.microsoft.com/office/drawing/2014/main" id="{BAF971D2-E17B-46AC-AD6C-932D1AB5C31E}"/>
            </a:ext>
          </a:extLst>
        </xdr:cNvPr>
        <xdr:cNvPicPr>
          <a:picLocks noChangeAspect="1"/>
        </xdr:cNvPicPr>
      </xdr:nvPicPr>
      <xdr:blipFill>
        <a:blip xmlns:r="http://schemas.openxmlformats.org/officeDocument/2006/relationships" r:embed="rId16"/>
        <a:stretch>
          <a:fillRect/>
        </a:stretch>
      </xdr:blipFill>
      <xdr:spPr>
        <a:xfrm>
          <a:off x="13503089" y="3787588"/>
          <a:ext cx="666752" cy="257736"/>
        </a:xfrm>
        <a:prstGeom prst="rect">
          <a:avLst/>
        </a:prstGeom>
      </xdr:spPr>
    </xdr:pic>
    <xdr:clientData/>
  </xdr:twoCellAnchor>
  <xdr:twoCellAnchor>
    <xdr:from>
      <xdr:col>22</xdr:col>
      <xdr:colOff>73960</xdr:colOff>
      <xdr:row>17</xdr:row>
      <xdr:rowOff>163605</xdr:rowOff>
    </xdr:from>
    <xdr:to>
      <xdr:col>22</xdr:col>
      <xdr:colOff>740712</xdr:colOff>
      <xdr:row>17</xdr:row>
      <xdr:rowOff>421341</xdr:rowOff>
    </xdr:to>
    <xdr:pic>
      <xdr:nvPicPr>
        <xdr:cNvPr id="69" name="Imagen 68">
          <a:extLst>
            <a:ext uri="{FF2B5EF4-FFF2-40B4-BE49-F238E27FC236}">
              <a16:creationId xmlns:a16="http://schemas.microsoft.com/office/drawing/2014/main" id="{CBBD59FB-4481-4FDB-BEA2-E5A7DB06DE16}"/>
            </a:ext>
          </a:extLst>
        </xdr:cNvPr>
        <xdr:cNvPicPr>
          <a:picLocks noChangeAspect="1"/>
        </xdr:cNvPicPr>
      </xdr:nvPicPr>
      <xdr:blipFill>
        <a:blip xmlns:r="http://schemas.openxmlformats.org/officeDocument/2006/relationships" r:embed="rId16"/>
        <a:stretch>
          <a:fillRect/>
        </a:stretch>
      </xdr:blipFill>
      <xdr:spPr>
        <a:xfrm>
          <a:off x="13476195" y="3334870"/>
          <a:ext cx="666752" cy="257736"/>
        </a:xfrm>
        <a:prstGeom prst="rect">
          <a:avLst/>
        </a:prstGeom>
      </xdr:spPr>
    </xdr:pic>
    <xdr:clientData/>
  </xdr:twoCellAnchor>
  <xdr:twoCellAnchor>
    <xdr:from>
      <xdr:col>22</xdr:col>
      <xdr:colOff>114301</xdr:colOff>
      <xdr:row>14</xdr:row>
      <xdr:rowOff>91887</xdr:rowOff>
    </xdr:from>
    <xdr:to>
      <xdr:col>22</xdr:col>
      <xdr:colOff>781053</xdr:colOff>
      <xdr:row>14</xdr:row>
      <xdr:rowOff>349623</xdr:rowOff>
    </xdr:to>
    <xdr:pic>
      <xdr:nvPicPr>
        <xdr:cNvPr id="70" name="Imagen 69">
          <a:extLst>
            <a:ext uri="{FF2B5EF4-FFF2-40B4-BE49-F238E27FC236}">
              <a16:creationId xmlns:a16="http://schemas.microsoft.com/office/drawing/2014/main" id="{04C2178F-1BB3-4E9C-A11C-AB2C030D2D2F}"/>
            </a:ext>
          </a:extLst>
        </xdr:cNvPr>
        <xdr:cNvPicPr>
          <a:picLocks noChangeAspect="1"/>
        </xdr:cNvPicPr>
      </xdr:nvPicPr>
      <xdr:blipFill>
        <a:blip xmlns:r="http://schemas.openxmlformats.org/officeDocument/2006/relationships" r:embed="rId16"/>
        <a:stretch>
          <a:fillRect/>
        </a:stretch>
      </xdr:blipFill>
      <xdr:spPr>
        <a:xfrm>
          <a:off x="13516536" y="1750358"/>
          <a:ext cx="666752" cy="257736"/>
        </a:xfrm>
        <a:prstGeom prst="rect">
          <a:avLst/>
        </a:prstGeom>
      </xdr:spPr>
    </xdr:pic>
    <xdr:clientData/>
  </xdr:twoCellAnchor>
  <xdr:twoCellAnchor>
    <xdr:from>
      <xdr:col>22</xdr:col>
      <xdr:colOff>132230</xdr:colOff>
      <xdr:row>15</xdr:row>
      <xdr:rowOff>165846</xdr:rowOff>
    </xdr:from>
    <xdr:to>
      <xdr:col>22</xdr:col>
      <xdr:colOff>798982</xdr:colOff>
      <xdr:row>15</xdr:row>
      <xdr:rowOff>423582</xdr:rowOff>
    </xdr:to>
    <xdr:pic>
      <xdr:nvPicPr>
        <xdr:cNvPr id="71" name="Imagen 70">
          <a:extLst>
            <a:ext uri="{FF2B5EF4-FFF2-40B4-BE49-F238E27FC236}">
              <a16:creationId xmlns:a16="http://schemas.microsoft.com/office/drawing/2014/main" id="{57261C00-DA03-474E-B807-09D76E0F7520}"/>
            </a:ext>
          </a:extLst>
        </xdr:cNvPr>
        <xdr:cNvPicPr>
          <a:picLocks noChangeAspect="1"/>
        </xdr:cNvPicPr>
      </xdr:nvPicPr>
      <xdr:blipFill>
        <a:blip xmlns:r="http://schemas.openxmlformats.org/officeDocument/2006/relationships" r:embed="rId16"/>
        <a:stretch>
          <a:fillRect/>
        </a:stretch>
      </xdr:blipFill>
      <xdr:spPr>
        <a:xfrm>
          <a:off x="13534465" y="2328581"/>
          <a:ext cx="666752" cy="257736"/>
        </a:xfrm>
        <a:prstGeom prst="rect">
          <a:avLst/>
        </a:prstGeom>
      </xdr:spPr>
    </xdr:pic>
    <xdr:clientData/>
  </xdr:twoCellAnchor>
  <xdr:twoCellAnchor>
    <xdr:from>
      <xdr:col>22</xdr:col>
      <xdr:colOff>116542</xdr:colOff>
      <xdr:row>16</xdr:row>
      <xdr:rowOff>150158</xdr:rowOff>
    </xdr:from>
    <xdr:to>
      <xdr:col>22</xdr:col>
      <xdr:colOff>783294</xdr:colOff>
      <xdr:row>16</xdr:row>
      <xdr:rowOff>407894</xdr:rowOff>
    </xdr:to>
    <xdr:pic>
      <xdr:nvPicPr>
        <xdr:cNvPr id="72" name="Imagen 71">
          <a:extLst>
            <a:ext uri="{FF2B5EF4-FFF2-40B4-BE49-F238E27FC236}">
              <a16:creationId xmlns:a16="http://schemas.microsoft.com/office/drawing/2014/main" id="{C8703272-7686-4E22-83D8-EBA3ED24A571}"/>
            </a:ext>
          </a:extLst>
        </xdr:cNvPr>
        <xdr:cNvPicPr>
          <a:picLocks noChangeAspect="1"/>
        </xdr:cNvPicPr>
      </xdr:nvPicPr>
      <xdr:blipFill>
        <a:blip xmlns:r="http://schemas.openxmlformats.org/officeDocument/2006/relationships" r:embed="rId16"/>
        <a:stretch>
          <a:fillRect/>
        </a:stretch>
      </xdr:blipFill>
      <xdr:spPr>
        <a:xfrm>
          <a:off x="13518777" y="2817158"/>
          <a:ext cx="666752" cy="25773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20</xdr:col>
      <xdr:colOff>67235</xdr:colOff>
      <xdr:row>9</xdr:row>
      <xdr:rowOff>156883</xdr:rowOff>
    </xdr:from>
    <xdr:to>
      <xdr:col>21</xdr:col>
      <xdr:colOff>849</xdr:colOff>
      <xdr:row>9</xdr:row>
      <xdr:rowOff>369794</xdr:rowOff>
    </xdr:to>
    <xdr:pic>
      <xdr:nvPicPr>
        <xdr:cNvPr id="2" name="Imagen 1">
          <a:extLst>
            <a:ext uri="{FF2B5EF4-FFF2-40B4-BE49-F238E27FC236}">
              <a16:creationId xmlns:a16="http://schemas.microsoft.com/office/drawing/2014/main" id="{899C8B75-5020-4CD3-9DF8-6D964E8B250F}"/>
            </a:ext>
          </a:extLst>
        </xdr:cNvPr>
        <xdr:cNvPicPr>
          <a:picLocks noChangeAspect="1"/>
        </xdr:cNvPicPr>
      </xdr:nvPicPr>
      <xdr:blipFill>
        <a:blip xmlns:r="http://schemas.openxmlformats.org/officeDocument/2006/relationships" r:embed="rId1"/>
        <a:stretch>
          <a:fillRect/>
        </a:stretch>
      </xdr:blipFill>
      <xdr:spPr>
        <a:xfrm>
          <a:off x="21134294" y="963707"/>
          <a:ext cx="695614" cy="212911"/>
        </a:xfrm>
        <a:prstGeom prst="rect">
          <a:avLst/>
        </a:prstGeom>
      </xdr:spPr>
    </xdr:pic>
    <xdr:clientData/>
  </xdr:twoCellAnchor>
  <xdr:twoCellAnchor>
    <xdr:from>
      <xdr:col>20</xdr:col>
      <xdr:colOff>62753</xdr:colOff>
      <xdr:row>38</xdr:row>
      <xdr:rowOff>174813</xdr:rowOff>
    </xdr:from>
    <xdr:to>
      <xdr:col>20</xdr:col>
      <xdr:colOff>758367</xdr:colOff>
      <xdr:row>38</xdr:row>
      <xdr:rowOff>387724</xdr:rowOff>
    </xdr:to>
    <xdr:pic>
      <xdr:nvPicPr>
        <xdr:cNvPr id="3" name="Imagen 2">
          <a:extLst>
            <a:ext uri="{FF2B5EF4-FFF2-40B4-BE49-F238E27FC236}">
              <a16:creationId xmlns:a16="http://schemas.microsoft.com/office/drawing/2014/main" id="{0AEB8682-810C-45FD-8811-4FA1889523D7}"/>
            </a:ext>
          </a:extLst>
        </xdr:cNvPr>
        <xdr:cNvPicPr>
          <a:picLocks noChangeAspect="1"/>
        </xdr:cNvPicPr>
      </xdr:nvPicPr>
      <xdr:blipFill>
        <a:blip xmlns:r="http://schemas.openxmlformats.org/officeDocument/2006/relationships" r:embed="rId1"/>
        <a:stretch>
          <a:fillRect/>
        </a:stretch>
      </xdr:blipFill>
      <xdr:spPr>
        <a:xfrm>
          <a:off x="21129812" y="1485901"/>
          <a:ext cx="695614" cy="212911"/>
        </a:xfrm>
        <a:prstGeom prst="rect">
          <a:avLst/>
        </a:prstGeom>
      </xdr:spPr>
    </xdr:pic>
    <xdr:clientData/>
  </xdr:twoCellAnchor>
  <xdr:twoCellAnchor>
    <xdr:from>
      <xdr:col>20</xdr:col>
      <xdr:colOff>69477</xdr:colOff>
      <xdr:row>58</xdr:row>
      <xdr:rowOff>147919</xdr:rowOff>
    </xdr:from>
    <xdr:to>
      <xdr:col>21</xdr:col>
      <xdr:colOff>3091</xdr:colOff>
      <xdr:row>58</xdr:row>
      <xdr:rowOff>360830</xdr:rowOff>
    </xdr:to>
    <xdr:pic>
      <xdr:nvPicPr>
        <xdr:cNvPr id="4" name="Imagen 3">
          <a:extLst>
            <a:ext uri="{FF2B5EF4-FFF2-40B4-BE49-F238E27FC236}">
              <a16:creationId xmlns:a16="http://schemas.microsoft.com/office/drawing/2014/main" id="{13E3ED96-F8A7-4D7B-8693-EDC60D8205E5}"/>
            </a:ext>
          </a:extLst>
        </xdr:cNvPr>
        <xdr:cNvPicPr>
          <a:picLocks noChangeAspect="1"/>
        </xdr:cNvPicPr>
      </xdr:nvPicPr>
      <xdr:blipFill>
        <a:blip xmlns:r="http://schemas.openxmlformats.org/officeDocument/2006/relationships" r:embed="rId1"/>
        <a:stretch>
          <a:fillRect/>
        </a:stretch>
      </xdr:blipFill>
      <xdr:spPr>
        <a:xfrm>
          <a:off x="21136536" y="1963272"/>
          <a:ext cx="695614" cy="212911"/>
        </a:xfrm>
        <a:prstGeom prst="rect">
          <a:avLst/>
        </a:prstGeom>
      </xdr:spPr>
    </xdr:pic>
    <xdr:clientData/>
  </xdr:twoCellAnchor>
  <xdr:twoCellAnchor>
    <xdr:from>
      <xdr:col>20</xdr:col>
      <xdr:colOff>123265</xdr:colOff>
      <xdr:row>41</xdr:row>
      <xdr:rowOff>123264</xdr:rowOff>
    </xdr:from>
    <xdr:to>
      <xdr:col>20</xdr:col>
      <xdr:colOff>595705</xdr:colOff>
      <xdr:row>41</xdr:row>
      <xdr:rowOff>423327</xdr:rowOff>
    </xdr:to>
    <xdr:pic>
      <xdr:nvPicPr>
        <xdr:cNvPr id="5" name="Imagen 4">
          <a:extLst>
            <a:ext uri="{FF2B5EF4-FFF2-40B4-BE49-F238E27FC236}">
              <a16:creationId xmlns:a16="http://schemas.microsoft.com/office/drawing/2014/main" id="{EDB6539A-44B1-48E9-B283-D39D58F00C78}"/>
            </a:ext>
          </a:extLst>
        </xdr:cNvPr>
        <xdr:cNvPicPr>
          <a:picLocks noChangeAspect="1"/>
        </xdr:cNvPicPr>
      </xdr:nvPicPr>
      <xdr:blipFill>
        <a:blip xmlns:r="http://schemas.openxmlformats.org/officeDocument/2006/relationships" r:embed="rId2"/>
        <a:stretch>
          <a:fillRect/>
        </a:stretch>
      </xdr:blipFill>
      <xdr:spPr>
        <a:xfrm>
          <a:off x="21190324" y="930088"/>
          <a:ext cx="472440" cy="300063"/>
        </a:xfrm>
        <a:prstGeom prst="rect">
          <a:avLst/>
        </a:prstGeom>
      </xdr:spPr>
    </xdr:pic>
    <xdr:clientData/>
  </xdr:twoCellAnchor>
  <xdr:twoCellAnchor>
    <xdr:from>
      <xdr:col>20</xdr:col>
      <xdr:colOff>156882</xdr:colOff>
      <xdr:row>27</xdr:row>
      <xdr:rowOff>89647</xdr:rowOff>
    </xdr:from>
    <xdr:to>
      <xdr:col>20</xdr:col>
      <xdr:colOff>629322</xdr:colOff>
      <xdr:row>27</xdr:row>
      <xdr:rowOff>389710</xdr:rowOff>
    </xdr:to>
    <xdr:pic>
      <xdr:nvPicPr>
        <xdr:cNvPr id="6" name="Imagen 5">
          <a:extLst>
            <a:ext uri="{FF2B5EF4-FFF2-40B4-BE49-F238E27FC236}">
              <a16:creationId xmlns:a16="http://schemas.microsoft.com/office/drawing/2014/main" id="{0CC613A8-C3E6-43CB-821C-BEF6B3647667}"/>
            </a:ext>
          </a:extLst>
        </xdr:cNvPr>
        <xdr:cNvPicPr>
          <a:picLocks noChangeAspect="1"/>
        </xdr:cNvPicPr>
      </xdr:nvPicPr>
      <xdr:blipFill>
        <a:blip xmlns:r="http://schemas.openxmlformats.org/officeDocument/2006/relationships" r:embed="rId2"/>
        <a:stretch>
          <a:fillRect/>
        </a:stretch>
      </xdr:blipFill>
      <xdr:spPr>
        <a:xfrm>
          <a:off x="21223941" y="1400735"/>
          <a:ext cx="472440" cy="300063"/>
        </a:xfrm>
        <a:prstGeom prst="rect">
          <a:avLst/>
        </a:prstGeom>
      </xdr:spPr>
    </xdr:pic>
    <xdr:clientData/>
  </xdr:twoCellAnchor>
  <xdr:twoCellAnchor>
    <xdr:from>
      <xdr:col>20</xdr:col>
      <xdr:colOff>123265</xdr:colOff>
      <xdr:row>62</xdr:row>
      <xdr:rowOff>134470</xdr:rowOff>
    </xdr:from>
    <xdr:to>
      <xdr:col>20</xdr:col>
      <xdr:colOff>595705</xdr:colOff>
      <xdr:row>62</xdr:row>
      <xdr:rowOff>434533</xdr:rowOff>
    </xdr:to>
    <xdr:pic>
      <xdr:nvPicPr>
        <xdr:cNvPr id="7" name="Imagen 6">
          <a:extLst>
            <a:ext uri="{FF2B5EF4-FFF2-40B4-BE49-F238E27FC236}">
              <a16:creationId xmlns:a16="http://schemas.microsoft.com/office/drawing/2014/main" id="{02BB19B0-98A5-4FF7-B6A6-4CA3DA16497B}"/>
            </a:ext>
          </a:extLst>
        </xdr:cNvPr>
        <xdr:cNvPicPr>
          <a:picLocks noChangeAspect="1"/>
        </xdr:cNvPicPr>
      </xdr:nvPicPr>
      <xdr:blipFill>
        <a:blip xmlns:r="http://schemas.openxmlformats.org/officeDocument/2006/relationships" r:embed="rId2"/>
        <a:stretch>
          <a:fillRect/>
        </a:stretch>
      </xdr:blipFill>
      <xdr:spPr>
        <a:xfrm>
          <a:off x="21190324" y="1949823"/>
          <a:ext cx="472440" cy="300063"/>
        </a:xfrm>
        <a:prstGeom prst="rect">
          <a:avLst/>
        </a:prstGeom>
      </xdr:spPr>
    </xdr:pic>
    <xdr:clientData/>
  </xdr:twoCellAnchor>
  <xdr:twoCellAnchor>
    <xdr:from>
      <xdr:col>20</xdr:col>
      <xdr:colOff>156882</xdr:colOff>
      <xdr:row>28</xdr:row>
      <xdr:rowOff>100853</xdr:rowOff>
    </xdr:from>
    <xdr:to>
      <xdr:col>20</xdr:col>
      <xdr:colOff>629322</xdr:colOff>
      <xdr:row>28</xdr:row>
      <xdr:rowOff>400916</xdr:rowOff>
    </xdr:to>
    <xdr:pic>
      <xdr:nvPicPr>
        <xdr:cNvPr id="8" name="Imagen 7">
          <a:extLst>
            <a:ext uri="{FF2B5EF4-FFF2-40B4-BE49-F238E27FC236}">
              <a16:creationId xmlns:a16="http://schemas.microsoft.com/office/drawing/2014/main" id="{083AEB6A-6A80-43C9-94A4-80397585B2CF}"/>
            </a:ext>
          </a:extLst>
        </xdr:cNvPr>
        <xdr:cNvPicPr>
          <a:picLocks noChangeAspect="1"/>
        </xdr:cNvPicPr>
      </xdr:nvPicPr>
      <xdr:blipFill>
        <a:blip xmlns:r="http://schemas.openxmlformats.org/officeDocument/2006/relationships" r:embed="rId2"/>
        <a:stretch>
          <a:fillRect/>
        </a:stretch>
      </xdr:blipFill>
      <xdr:spPr>
        <a:xfrm>
          <a:off x="21223941" y="2420471"/>
          <a:ext cx="472440" cy="300063"/>
        </a:xfrm>
        <a:prstGeom prst="rect">
          <a:avLst/>
        </a:prstGeom>
      </xdr:spPr>
    </xdr:pic>
    <xdr:clientData/>
  </xdr:twoCellAnchor>
  <xdr:twoCellAnchor>
    <xdr:from>
      <xdr:col>20</xdr:col>
      <xdr:colOff>134470</xdr:colOff>
      <xdr:row>6</xdr:row>
      <xdr:rowOff>112059</xdr:rowOff>
    </xdr:from>
    <xdr:to>
      <xdr:col>20</xdr:col>
      <xdr:colOff>606910</xdr:colOff>
      <xdr:row>6</xdr:row>
      <xdr:rowOff>412122</xdr:rowOff>
    </xdr:to>
    <xdr:pic>
      <xdr:nvPicPr>
        <xdr:cNvPr id="9" name="Imagen 8">
          <a:extLst>
            <a:ext uri="{FF2B5EF4-FFF2-40B4-BE49-F238E27FC236}">
              <a16:creationId xmlns:a16="http://schemas.microsoft.com/office/drawing/2014/main" id="{27A30734-6122-478C-92FC-2E84A6075B2F}"/>
            </a:ext>
          </a:extLst>
        </xdr:cNvPr>
        <xdr:cNvPicPr>
          <a:picLocks noChangeAspect="1"/>
        </xdr:cNvPicPr>
      </xdr:nvPicPr>
      <xdr:blipFill>
        <a:blip xmlns:r="http://schemas.openxmlformats.org/officeDocument/2006/relationships" r:embed="rId2"/>
        <a:stretch>
          <a:fillRect/>
        </a:stretch>
      </xdr:blipFill>
      <xdr:spPr>
        <a:xfrm>
          <a:off x="21201529" y="2935941"/>
          <a:ext cx="472440" cy="300063"/>
        </a:xfrm>
        <a:prstGeom prst="rect">
          <a:avLst/>
        </a:prstGeom>
      </xdr:spPr>
    </xdr:pic>
    <xdr:clientData/>
  </xdr:twoCellAnchor>
  <xdr:twoCellAnchor>
    <xdr:from>
      <xdr:col>20</xdr:col>
      <xdr:colOff>145676</xdr:colOff>
      <xdr:row>51</xdr:row>
      <xdr:rowOff>134470</xdr:rowOff>
    </xdr:from>
    <xdr:to>
      <xdr:col>20</xdr:col>
      <xdr:colOff>618116</xdr:colOff>
      <xdr:row>51</xdr:row>
      <xdr:rowOff>434533</xdr:rowOff>
    </xdr:to>
    <xdr:pic>
      <xdr:nvPicPr>
        <xdr:cNvPr id="10" name="Imagen 9">
          <a:extLst>
            <a:ext uri="{FF2B5EF4-FFF2-40B4-BE49-F238E27FC236}">
              <a16:creationId xmlns:a16="http://schemas.microsoft.com/office/drawing/2014/main" id="{609B544E-18D5-4998-95ED-2C58C9F7460D}"/>
            </a:ext>
          </a:extLst>
        </xdr:cNvPr>
        <xdr:cNvPicPr>
          <a:picLocks noChangeAspect="1"/>
        </xdr:cNvPicPr>
      </xdr:nvPicPr>
      <xdr:blipFill>
        <a:blip xmlns:r="http://schemas.openxmlformats.org/officeDocument/2006/relationships" r:embed="rId2"/>
        <a:stretch>
          <a:fillRect/>
        </a:stretch>
      </xdr:blipFill>
      <xdr:spPr>
        <a:xfrm>
          <a:off x="21212735" y="3462617"/>
          <a:ext cx="472440" cy="300063"/>
        </a:xfrm>
        <a:prstGeom prst="rect">
          <a:avLst/>
        </a:prstGeom>
      </xdr:spPr>
    </xdr:pic>
    <xdr:clientData/>
  </xdr:twoCellAnchor>
  <xdr:twoCellAnchor>
    <xdr:from>
      <xdr:col>20</xdr:col>
      <xdr:colOff>168088</xdr:colOff>
      <xdr:row>61</xdr:row>
      <xdr:rowOff>145677</xdr:rowOff>
    </xdr:from>
    <xdr:to>
      <xdr:col>20</xdr:col>
      <xdr:colOff>640528</xdr:colOff>
      <xdr:row>61</xdr:row>
      <xdr:rowOff>445740</xdr:rowOff>
    </xdr:to>
    <xdr:pic>
      <xdr:nvPicPr>
        <xdr:cNvPr id="11" name="Imagen 10">
          <a:extLst>
            <a:ext uri="{FF2B5EF4-FFF2-40B4-BE49-F238E27FC236}">
              <a16:creationId xmlns:a16="http://schemas.microsoft.com/office/drawing/2014/main" id="{8F1EB03F-72F9-477F-A15B-34CE4B7BF63F}"/>
            </a:ext>
          </a:extLst>
        </xdr:cNvPr>
        <xdr:cNvPicPr>
          <a:picLocks noChangeAspect="1"/>
        </xdr:cNvPicPr>
      </xdr:nvPicPr>
      <xdr:blipFill>
        <a:blip xmlns:r="http://schemas.openxmlformats.org/officeDocument/2006/relationships" r:embed="rId2"/>
        <a:stretch>
          <a:fillRect/>
        </a:stretch>
      </xdr:blipFill>
      <xdr:spPr>
        <a:xfrm>
          <a:off x="21235147" y="3978089"/>
          <a:ext cx="472440" cy="300063"/>
        </a:xfrm>
        <a:prstGeom prst="rect">
          <a:avLst/>
        </a:prstGeom>
      </xdr:spPr>
    </xdr:pic>
    <xdr:clientData/>
  </xdr:twoCellAnchor>
  <xdr:twoCellAnchor>
    <xdr:from>
      <xdr:col>20</xdr:col>
      <xdr:colOff>145676</xdr:colOff>
      <xdr:row>4</xdr:row>
      <xdr:rowOff>123265</xdr:rowOff>
    </xdr:from>
    <xdr:to>
      <xdr:col>20</xdr:col>
      <xdr:colOff>618116</xdr:colOff>
      <xdr:row>4</xdr:row>
      <xdr:rowOff>423328</xdr:rowOff>
    </xdr:to>
    <xdr:pic>
      <xdr:nvPicPr>
        <xdr:cNvPr id="12" name="Imagen 11">
          <a:extLst>
            <a:ext uri="{FF2B5EF4-FFF2-40B4-BE49-F238E27FC236}">
              <a16:creationId xmlns:a16="http://schemas.microsoft.com/office/drawing/2014/main" id="{036F0F6B-1510-41D3-82A9-6C26445DB595}"/>
            </a:ext>
          </a:extLst>
        </xdr:cNvPr>
        <xdr:cNvPicPr>
          <a:picLocks noChangeAspect="1"/>
        </xdr:cNvPicPr>
      </xdr:nvPicPr>
      <xdr:blipFill>
        <a:blip xmlns:r="http://schemas.openxmlformats.org/officeDocument/2006/relationships" r:embed="rId2"/>
        <a:stretch>
          <a:fillRect/>
        </a:stretch>
      </xdr:blipFill>
      <xdr:spPr>
        <a:xfrm>
          <a:off x="21212735" y="4459941"/>
          <a:ext cx="472440" cy="300063"/>
        </a:xfrm>
        <a:prstGeom prst="rect">
          <a:avLst/>
        </a:prstGeom>
      </xdr:spPr>
    </xdr:pic>
    <xdr:clientData/>
  </xdr:twoCellAnchor>
  <xdr:twoCellAnchor>
    <xdr:from>
      <xdr:col>20</xdr:col>
      <xdr:colOff>123265</xdr:colOff>
      <xdr:row>22</xdr:row>
      <xdr:rowOff>134470</xdr:rowOff>
    </xdr:from>
    <xdr:to>
      <xdr:col>20</xdr:col>
      <xdr:colOff>595705</xdr:colOff>
      <xdr:row>22</xdr:row>
      <xdr:rowOff>434533</xdr:rowOff>
    </xdr:to>
    <xdr:pic>
      <xdr:nvPicPr>
        <xdr:cNvPr id="13" name="Imagen 12">
          <a:extLst>
            <a:ext uri="{FF2B5EF4-FFF2-40B4-BE49-F238E27FC236}">
              <a16:creationId xmlns:a16="http://schemas.microsoft.com/office/drawing/2014/main" id="{55BF9AB8-A23E-491C-A5A3-BE3CA8E052F6}"/>
            </a:ext>
          </a:extLst>
        </xdr:cNvPr>
        <xdr:cNvPicPr>
          <a:picLocks noChangeAspect="1"/>
        </xdr:cNvPicPr>
      </xdr:nvPicPr>
      <xdr:blipFill>
        <a:blip xmlns:r="http://schemas.openxmlformats.org/officeDocument/2006/relationships" r:embed="rId2"/>
        <a:stretch>
          <a:fillRect/>
        </a:stretch>
      </xdr:blipFill>
      <xdr:spPr>
        <a:xfrm>
          <a:off x="21190324" y="4975411"/>
          <a:ext cx="472440" cy="300063"/>
        </a:xfrm>
        <a:prstGeom prst="rect">
          <a:avLst/>
        </a:prstGeom>
      </xdr:spPr>
    </xdr:pic>
    <xdr:clientData/>
  </xdr:twoCellAnchor>
  <xdr:twoCellAnchor>
    <xdr:from>
      <xdr:col>20</xdr:col>
      <xdr:colOff>168089</xdr:colOff>
      <xdr:row>23</xdr:row>
      <xdr:rowOff>78442</xdr:rowOff>
    </xdr:from>
    <xdr:to>
      <xdr:col>20</xdr:col>
      <xdr:colOff>640529</xdr:colOff>
      <xdr:row>23</xdr:row>
      <xdr:rowOff>378505</xdr:rowOff>
    </xdr:to>
    <xdr:pic>
      <xdr:nvPicPr>
        <xdr:cNvPr id="14" name="Imagen 13">
          <a:extLst>
            <a:ext uri="{FF2B5EF4-FFF2-40B4-BE49-F238E27FC236}">
              <a16:creationId xmlns:a16="http://schemas.microsoft.com/office/drawing/2014/main" id="{FA2F4A66-0A6F-405A-A201-0AB3D4BC9A83}"/>
            </a:ext>
          </a:extLst>
        </xdr:cNvPr>
        <xdr:cNvPicPr>
          <a:picLocks noChangeAspect="1"/>
        </xdr:cNvPicPr>
      </xdr:nvPicPr>
      <xdr:blipFill>
        <a:blip xmlns:r="http://schemas.openxmlformats.org/officeDocument/2006/relationships" r:embed="rId2"/>
        <a:stretch>
          <a:fillRect/>
        </a:stretch>
      </xdr:blipFill>
      <xdr:spPr>
        <a:xfrm>
          <a:off x="21235148" y="5423648"/>
          <a:ext cx="472440" cy="300063"/>
        </a:xfrm>
        <a:prstGeom prst="rect">
          <a:avLst/>
        </a:prstGeom>
      </xdr:spPr>
    </xdr:pic>
    <xdr:clientData/>
  </xdr:twoCellAnchor>
  <xdr:twoCellAnchor>
    <xdr:from>
      <xdr:col>20</xdr:col>
      <xdr:colOff>156882</xdr:colOff>
      <xdr:row>25</xdr:row>
      <xdr:rowOff>100853</xdr:rowOff>
    </xdr:from>
    <xdr:to>
      <xdr:col>20</xdr:col>
      <xdr:colOff>629322</xdr:colOff>
      <xdr:row>25</xdr:row>
      <xdr:rowOff>400916</xdr:rowOff>
    </xdr:to>
    <xdr:pic>
      <xdr:nvPicPr>
        <xdr:cNvPr id="15" name="Imagen 14">
          <a:extLst>
            <a:ext uri="{FF2B5EF4-FFF2-40B4-BE49-F238E27FC236}">
              <a16:creationId xmlns:a16="http://schemas.microsoft.com/office/drawing/2014/main" id="{7B6F6CC1-24FA-469B-B673-F66796F64942}"/>
            </a:ext>
          </a:extLst>
        </xdr:cNvPr>
        <xdr:cNvPicPr>
          <a:picLocks noChangeAspect="1"/>
        </xdr:cNvPicPr>
      </xdr:nvPicPr>
      <xdr:blipFill>
        <a:blip xmlns:r="http://schemas.openxmlformats.org/officeDocument/2006/relationships" r:embed="rId2"/>
        <a:stretch>
          <a:fillRect/>
        </a:stretch>
      </xdr:blipFill>
      <xdr:spPr>
        <a:xfrm>
          <a:off x="21223941" y="5950324"/>
          <a:ext cx="472440" cy="300063"/>
        </a:xfrm>
        <a:prstGeom prst="rect">
          <a:avLst/>
        </a:prstGeom>
      </xdr:spPr>
    </xdr:pic>
    <xdr:clientData/>
  </xdr:twoCellAnchor>
  <xdr:twoCellAnchor>
    <xdr:from>
      <xdr:col>20</xdr:col>
      <xdr:colOff>145677</xdr:colOff>
      <xdr:row>67</xdr:row>
      <xdr:rowOff>112058</xdr:rowOff>
    </xdr:from>
    <xdr:to>
      <xdr:col>20</xdr:col>
      <xdr:colOff>618117</xdr:colOff>
      <xdr:row>67</xdr:row>
      <xdr:rowOff>412121</xdr:rowOff>
    </xdr:to>
    <xdr:pic>
      <xdr:nvPicPr>
        <xdr:cNvPr id="16" name="Imagen 15">
          <a:extLst>
            <a:ext uri="{FF2B5EF4-FFF2-40B4-BE49-F238E27FC236}">
              <a16:creationId xmlns:a16="http://schemas.microsoft.com/office/drawing/2014/main" id="{4FB47070-D841-4713-9364-E85A3A32A146}"/>
            </a:ext>
          </a:extLst>
        </xdr:cNvPr>
        <xdr:cNvPicPr>
          <a:picLocks noChangeAspect="1"/>
        </xdr:cNvPicPr>
      </xdr:nvPicPr>
      <xdr:blipFill>
        <a:blip xmlns:r="http://schemas.openxmlformats.org/officeDocument/2006/relationships" r:embed="rId2"/>
        <a:stretch>
          <a:fillRect/>
        </a:stretch>
      </xdr:blipFill>
      <xdr:spPr>
        <a:xfrm>
          <a:off x="21212736" y="6465793"/>
          <a:ext cx="472440" cy="300063"/>
        </a:xfrm>
        <a:prstGeom prst="rect">
          <a:avLst/>
        </a:prstGeom>
      </xdr:spPr>
    </xdr:pic>
    <xdr:clientData/>
  </xdr:twoCellAnchor>
  <xdr:twoCellAnchor>
    <xdr:from>
      <xdr:col>20</xdr:col>
      <xdr:colOff>168088</xdr:colOff>
      <xdr:row>26</xdr:row>
      <xdr:rowOff>112059</xdr:rowOff>
    </xdr:from>
    <xdr:to>
      <xdr:col>20</xdr:col>
      <xdr:colOff>640528</xdr:colOff>
      <xdr:row>26</xdr:row>
      <xdr:rowOff>412122</xdr:rowOff>
    </xdr:to>
    <xdr:pic>
      <xdr:nvPicPr>
        <xdr:cNvPr id="17" name="Imagen 16">
          <a:extLst>
            <a:ext uri="{FF2B5EF4-FFF2-40B4-BE49-F238E27FC236}">
              <a16:creationId xmlns:a16="http://schemas.microsoft.com/office/drawing/2014/main" id="{76366516-4F93-4B72-B8F3-D2ADADBA3F46}"/>
            </a:ext>
          </a:extLst>
        </xdr:cNvPr>
        <xdr:cNvPicPr>
          <a:picLocks noChangeAspect="1"/>
        </xdr:cNvPicPr>
      </xdr:nvPicPr>
      <xdr:blipFill>
        <a:blip xmlns:r="http://schemas.openxmlformats.org/officeDocument/2006/relationships" r:embed="rId2"/>
        <a:stretch>
          <a:fillRect/>
        </a:stretch>
      </xdr:blipFill>
      <xdr:spPr>
        <a:xfrm>
          <a:off x="21235147" y="6970059"/>
          <a:ext cx="472440" cy="300063"/>
        </a:xfrm>
        <a:prstGeom prst="rect">
          <a:avLst/>
        </a:prstGeom>
      </xdr:spPr>
    </xdr:pic>
    <xdr:clientData/>
  </xdr:twoCellAnchor>
  <xdr:twoCellAnchor>
    <xdr:from>
      <xdr:col>20</xdr:col>
      <xdr:colOff>100853</xdr:colOff>
      <xdr:row>32</xdr:row>
      <xdr:rowOff>67236</xdr:rowOff>
    </xdr:from>
    <xdr:to>
      <xdr:col>20</xdr:col>
      <xdr:colOff>634253</xdr:colOff>
      <xdr:row>32</xdr:row>
      <xdr:rowOff>454546</xdr:rowOff>
    </xdr:to>
    <xdr:pic>
      <xdr:nvPicPr>
        <xdr:cNvPr id="18" name="Imagen 17">
          <a:extLst>
            <a:ext uri="{FF2B5EF4-FFF2-40B4-BE49-F238E27FC236}">
              <a16:creationId xmlns:a16="http://schemas.microsoft.com/office/drawing/2014/main" id="{3EB41CB2-5DF0-45CD-A8BF-FE71B1F8460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1167912" y="874060"/>
          <a:ext cx="533400" cy="387310"/>
        </a:xfrm>
        <a:prstGeom prst="rect">
          <a:avLst/>
        </a:prstGeom>
      </xdr:spPr>
    </xdr:pic>
    <xdr:clientData/>
  </xdr:twoCellAnchor>
  <xdr:twoCellAnchor>
    <xdr:from>
      <xdr:col>20</xdr:col>
      <xdr:colOff>112059</xdr:colOff>
      <xdr:row>33</xdr:row>
      <xdr:rowOff>44824</xdr:rowOff>
    </xdr:from>
    <xdr:to>
      <xdr:col>20</xdr:col>
      <xdr:colOff>645459</xdr:colOff>
      <xdr:row>33</xdr:row>
      <xdr:rowOff>432134</xdr:rowOff>
    </xdr:to>
    <xdr:pic>
      <xdr:nvPicPr>
        <xdr:cNvPr id="19" name="Imagen 18">
          <a:extLst>
            <a:ext uri="{FF2B5EF4-FFF2-40B4-BE49-F238E27FC236}">
              <a16:creationId xmlns:a16="http://schemas.microsoft.com/office/drawing/2014/main" id="{DED9C943-30C2-4DE3-914C-80A0F8A8516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1179118" y="1355912"/>
          <a:ext cx="533400" cy="387310"/>
        </a:xfrm>
        <a:prstGeom prst="rect">
          <a:avLst/>
        </a:prstGeom>
      </xdr:spPr>
    </xdr:pic>
    <xdr:clientData/>
  </xdr:twoCellAnchor>
  <xdr:twoCellAnchor>
    <xdr:from>
      <xdr:col>20</xdr:col>
      <xdr:colOff>78441</xdr:colOff>
      <xdr:row>34</xdr:row>
      <xdr:rowOff>56029</xdr:rowOff>
    </xdr:from>
    <xdr:to>
      <xdr:col>20</xdr:col>
      <xdr:colOff>611841</xdr:colOff>
      <xdr:row>34</xdr:row>
      <xdr:rowOff>443339</xdr:rowOff>
    </xdr:to>
    <xdr:pic>
      <xdr:nvPicPr>
        <xdr:cNvPr id="20" name="Imagen 19">
          <a:extLst>
            <a:ext uri="{FF2B5EF4-FFF2-40B4-BE49-F238E27FC236}">
              <a16:creationId xmlns:a16="http://schemas.microsoft.com/office/drawing/2014/main" id="{56131F0C-AEFD-4FDE-BF80-F1F64956565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1145500" y="1871382"/>
          <a:ext cx="533400" cy="387310"/>
        </a:xfrm>
        <a:prstGeom prst="rect">
          <a:avLst/>
        </a:prstGeom>
      </xdr:spPr>
    </xdr:pic>
    <xdr:clientData/>
  </xdr:twoCellAnchor>
  <xdr:twoCellAnchor>
    <xdr:from>
      <xdr:col>20</xdr:col>
      <xdr:colOff>78441</xdr:colOff>
      <xdr:row>35</xdr:row>
      <xdr:rowOff>67235</xdr:rowOff>
    </xdr:from>
    <xdr:to>
      <xdr:col>20</xdr:col>
      <xdr:colOff>611841</xdr:colOff>
      <xdr:row>35</xdr:row>
      <xdr:rowOff>454545</xdr:rowOff>
    </xdr:to>
    <xdr:pic>
      <xdr:nvPicPr>
        <xdr:cNvPr id="21" name="Imagen 20">
          <a:extLst>
            <a:ext uri="{FF2B5EF4-FFF2-40B4-BE49-F238E27FC236}">
              <a16:creationId xmlns:a16="http://schemas.microsoft.com/office/drawing/2014/main" id="{2E53C60D-7FF2-48B1-9C6D-29857D00AB2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1145500" y="2386853"/>
          <a:ext cx="533400" cy="387310"/>
        </a:xfrm>
        <a:prstGeom prst="rect">
          <a:avLst/>
        </a:prstGeom>
      </xdr:spPr>
    </xdr:pic>
    <xdr:clientData/>
  </xdr:twoCellAnchor>
  <xdr:twoCellAnchor>
    <xdr:from>
      <xdr:col>20</xdr:col>
      <xdr:colOff>67236</xdr:colOff>
      <xdr:row>13</xdr:row>
      <xdr:rowOff>189926</xdr:rowOff>
    </xdr:from>
    <xdr:to>
      <xdr:col>20</xdr:col>
      <xdr:colOff>694765</xdr:colOff>
      <xdr:row>13</xdr:row>
      <xdr:rowOff>344798</xdr:rowOff>
    </xdr:to>
    <xdr:pic>
      <xdr:nvPicPr>
        <xdr:cNvPr id="22" name="Imagen 21">
          <a:extLst>
            <a:ext uri="{FF2B5EF4-FFF2-40B4-BE49-F238E27FC236}">
              <a16:creationId xmlns:a16="http://schemas.microsoft.com/office/drawing/2014/main" id="{F132F94B-8796-4BDE-A80A-9112CEB343B5}"/>
            </a:ext>
          </a:extLst>
        </xdr:cNvPr>
        <xdr:cNvPicPr>
          <a:picLocks noChangeAspect="1"/>
        </xdr:cNvPicPr>
      </xdr:nvPicPr>
      <xdr:blipFill>
        <a:blip xmlns:r="http://schemas.openxmlformats.org/officeDocument/2006/relationships" r:embed="rId4"/>
        <a:stretch>
          <a:fillRect/>
        </a:stretch>
      </xdr:blipFill>
      <xdr:spPr>
        <a:xfrm>
          <a:off x="21134295" y="996750"/>
          <a:ext cx="627529" cy="154872"/>
        </a:xfrm>
        <a:prstGeom prst="rect">
          <a:avLst/>
        </a:prstGeom>
      </xdr:spPr>
    </xdr:pic>
    <xdr:clientData/>
  </xdr:twoCellAnchor>
  <xdr:twoCellAnchor>
    <xdr:from>
      <xdr:col>20</xdr:col>
      <xdr:colOff>44823</xdr:colOff>
      <xdr:row>14</xdr:row>
      <xdr:rowOff>201705</xdr:rowOff>
    </xdr:from>
    <xdr:to>
      <xdr:col>20</xdr:col>
      <xdr:colOff>672352</xdr:colOff>
      <xdr:row>14</xdr:row>
      <xdr:rowOff>356577</xdr:rowOff>
    </xdr:to>
    <xdr:pic>
      <xdr:nvPicPr>
        <xdr:cNvPr id="23" name="Imagen 22">
          <a:extLst>
            <a:ext uri="{FF2B5EF4-FFF2-40B4-BE49-F238E27FC236}">
              <a16:creationId xmlns:a16="http://schemas.microsoft.com/office/drawing/2014/main" id="{F08421FF-F341-4903-9014-DF3380B08383}"/>
            </a:ext>
          </a:extLst>
        </xdr:cNvPr>
        <xdr:cNvPicPr>
          <a:picLocks noChangeAspect="1"/>
        </xdr:cNvPicPr>
      </xdr:nvPicPr>
      <xdr:blipFill>
        <a:blip xmlns:r="http://schemas.openxmlformats.org/officeDocument/2006/relationships" r:embed="rId4"/>
        <a:stretch>
          <a:fillRect/>
        </a:stretch>
      </xdr:blipFill>
      <xdr:spPr>
        <a:xfrm>
          <a:off x="21111882" y="1512793"/>
          <a:ext cx="627529" cy="154872"/>
        </a:xfrm>
        <a:prstGeom prst="rect">
          <a:avLst/>
        </a:prstGeom>
      </xdr:spPr>
    </xdr:pic>
    <xdr:clientData/>
  </xdr:twoCellAnchor>
  <xdr:twoCellAnchor>
    <xdr:from>
      <xdr:col>20</xdr:col>
      <xdr:colOff>56029</xdr:colOff>
      <xdr:row>15</xdr:row>
      <xdr:rowOff>145677</xdr:rowOff>
    </xdr:from>
    <xdr:to>
      <xdr:col>20</xdr:col>
      <xdr:colOff>683558</xdr:colOff>
      <xdr:row>15</xdr:row>
      <xdr:rowOff>300549</xdr:rowOff>
    </xdr:to>
    <xdr:pic>
      <xdr:nvPicPr>
        <xdr:cNvPr id="24" name="Imagen 23">
          <a:extLst>
            <a:ext uri="{FF2B5EF4-FFF2-40B4-BE49-F238E27FC236}">
              <a16:creationId xmlns:a16="http://schemas.microsoft.com/office/drawing/2014/main" id="{2F3247EF-61D7-4D99-8C1E-56BEFD24BB72}"/>
            </a:ext>
          </a:extLst>
        </xdr:cNvPr>
        <xdr:cNvPicPr>
          <a:picLocks noChangeAspect="1"/>
        </xdr:cNvPicPr>
      </xdr:nvPicPr>
      <xdr:blipFill>
        <a:blip xmlns:r="http://schemas.openxmlformats.org/officeDocument/2006/relationships" r:embed="rId4"/>
        <a:stretch>
          <a:fillRect/>
        </a:stretch>
      </xdr:blipFill>
      <xdr:spPr>
        <a:xfrm>
          <a:off x="21123088" y="1961030"/>
          <a:ext cx="627529" cy="154872"/>
        </a:xfrm>
        <a:prstGeom prst="rect">
          <a:avLst/>
        </a:prstGeom>
      </xdr:spPr>
    </xdr:pic>
    <xdr:clientData/>
  </xdr:twoCellAnchor>
  <xdr:twoCellAnchor>
    <xdr:from>
      <xdr:col>20</xdr:col>
      <xdr:colOff>112059</xdr:colOff>
      <xdr:row>68</xdr:row>
      <xdr:rowOff>112058</xdr:rowOff>
    </xdr:from>
    <xdr:to>
      <xdr:col>20</xdr:col>
      <xdr:colOff>888627</xdr:colOff>
      <xdr:row>68</xdr:row>
      <xdr:rowOff>383732</xdr:rowOff>
    </xdr:to>
    <xdr:pic>
      <xdr:nvPicPr>
        <xdr:cNvPr id="25" name="Imagen 24">
          <a:extLst>
            <a:ext uri="{FF2B5EF4-FFF2-40B4-BE49-F238E27FC236}">
              <a16:creationId xmlns:a16="http://schemas.microsoft.com/office/drawing/2014/main" id="{D8A90D76-D7BA-4D93-8B75-6C7D51639049}"/>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1179118" y="918882"/>
          <a:ext cx="776568" cy="271674"/>
        </a:xfrm>
        <a:prstGeom prst="rect">
          <a:avLst/>
        </a:prstGeom>
      </xdr:spPr>
    </xdr:pic>
    <xdr:clientData/>
  </xdr:twoCellAnchor>
  <xdr:twoCellAnchor>
    <xdr:from>
      <xdr:col>20</xdr:col>
      <xdr:colOff>123264</xdr:colOff>
      <xdr:row>69</xdr:row>
      <xdr:rowOff>123265</xdr:rowOff>
    </xdr:from>
    <xdr:to>
      <xdr:col>20</xdr:col>
      <xdr:colOff>899832</xdr:colOff>
      <xdr:row>69</xdr:row>
      <xdr:rowOff>394939</xdr:rowOff>
    </xdr:to>
    <xdr:pic>
      <xdr:nvPicPr>
        <xdr:cNvPr id="26" name="Imagen 25">
          <a:extLst>
            <a:ext uri="{FF2B5EF4-FFF2-40B4-BE49-F238E27FC236}">
              <a16:creationId xmlns:a16="http://schemas.microsoft.com/office/drawing/2014/main" id="{B488DD7E-AB82-4414-A45C-7905B23972E5}"/>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1190323" y="1434353"/>
          <a:ext cx="776568" cy="271674"/>
        </a:xfrm>
        <a:prstGeom prst="rect">
          <a:avLst/>
        </a:prstGeom>
      </xdr:spPr>
    </xdr:pic>
    <xdr:clientData/>
  </xdr:twoCellAnchor>
  <xdr:twoCellAnchor>
    <xdr:from>
      <xdr:col>20</xdr:col>
      <xdr:colOff>67236</xdr:colOff>
      <xdr:row>70</xdr:row>
      <xdr:rowOff>100853</xdr:rowOff>
    </xdr:from>
    <xdr:to>
      <xdr:col>20</xdr:col>
      <xdr:colOff>843804</xdr:colOff>
      <xdr:row>70</xdr:row>
      <xdr:rowOff>372527</xdr:rowOff>
    </xdr:to>
    <xdr:pic>
      <xdr:nvPicPr>
        <xdr:cNvPr id="27" name="Imagen 26">
          <a:extLst>
            <a:ext uri="{FF2B5EF4-FFF2-40B4-BE49-F238E27FC236}">
              <a16:creationId xmlns:a16="http://schemas.microsoft.com/office/drawing/2014/main" id="{EF92820F-A6A9-4AC3-9FF5-B05C3B15E521}"/>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1134295" y="1916206"/>
          <a:ext cx="776568" cy="271674"/>
        </a:xfrm>
        <a:prstGeom prst="rect">
          <a:avLst/>
        </a:prstGeom>
      </xdr:spPr>
    </xdr:pic>
    <xdr:clientData/>
  </xdr:twoCellAnchor>
  <xdr:twoCellAnchor>
    <xdr:from>
      <xdr:col>20</xdr:col>
      <xdr:colOff>123265</xdr:colOff>
      <xdr:row>71</xdr:row>
      <xdr:rowOff>112059</xdr:rowOff>
    </xdr:from>
    <xdr:to>
      <xdr:col>20</xdr:col>
      <xdr:colOff>899833</xdr:colOff>
      <xdr:row>71</xdr:row>
      <xdr:rowOff>383733</xdr:rowOff>
    </xdr:to>
    <xdr:pic>
      <xdr:nvPicPr>
        <xdr:cNvPr id="28" name="Imagen 27">
          <a:extLst>
            <a:ext uri="{FF2B5EF4-FFF2-40B4-BE49-F238E27FC236}">
              <a16:creationId xmlns:a16="http://schemas.microsoft.com/office/drawing/2014/main" id="{58859E6F-B1FF-43AF-8705-376CF0074BDD}"/>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1190324" y="2431677"/>
          <a:ext cx="776568" cy="271674"/>
        </a:xfrm>
        <a:prstGeom prst="rect">
          <a:avLst/>
        </a:prstGeom>
      </xdr:spPr>
    </xdr:pic>
    <xdr:clientData/>
  </xdr:twoCellAnchor>
  <xdr:twoCellAnchor>
    <xdr:from>
      <xdr:col>20</xdr:col>
      <xdr:colOff>100853</xdr:colOff>
      <xdr:row>39</xdr:row>
      <xdr:rowOff>100853</xdr:rowOff>
    </xdr:from>
    <xdr:to>
      <xdr:col>20</xdr:col>
      <xdr:colOff>877421</xdr:colOff>
      <xdr:row>39</xdr:row>
      <xdr:rowOff>372527</xdr:rowOff>
    </xdr:to>
    <xdr:pic>
      <xdr:nvPicPr>
        <xdr:cNvPr id="29" name="Imagen 28">
          <a:extLst>
            <a:ext uri="{FF2B5EF4-FFF2-40B4-BE49-F238E27FC236}">
              <a16:creationId xmlns:a16="http://schemas.microsoft.com/office/drawing/2014/main" id="{38800D44-35F6-4CF7-9F3F-C2D59BD789C1}"/>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1167912" y="2924735"/>
          <a:ext cx="776568" cy="271674"/>
        </a:xfrm>
        <a:prstGeom prst="rect">
          <a:avLst/>
        </a:prstGeom>
      </xdr:spPr>
    </xdr:pic>
    <xdr:clientData/>
  </xdr:twoCellAnchor>
  <xdr:twoCellAnchor>
    <xdr:from>
      <xdr:col>20</xdr:col>
      <xdr:colOff>168089</xdr:colOff>
      <xdr:row>29</xdr:row>
      <xdr:rowOff>145676</xdr:rowOff>
    </xdr:from>
    <xdr:to>
      <xdr:col>20</xdr:col>
      <xdr:colOff>750796</xdr:colOff>
      <xdr:row>29</xdr:row>
      <xdr:rowOff>448683</xdr:rowOff>
    </xdr:to>
    <xdr:pic>
      <xdr:nvPicPr>
        <xdr:cNvPr id="30" name="Imagen 29">
          <a:extLst>
            <a:ext uri="{FF2B5EF4-FFF2-40B4-BE49-F238E27FC236}">
              <a16:creationId xmlns:a16="http://schemas.microsoft.com/office/drawing/2014/main" id="{13F0DEB1-3FCD-4E2A-B999-AEEEE828E314}"/>
            </a:ext>
          </a:extLst>
        </xdr:cNvPr>
        <xdr:cNvPicPr>
          <a:picLocks noChangeAspect="1"/>
        </xdr:cNvPicPr>
      </xdr:nvPicPr>
      <xdr:blipFill>
        <a:blip xmlns:r="http://schemas.openxmlformats.org/officeDocument/2006/relationships" r:embed="rId6"/>
        <a:stretch>
          <a:fillRect/>
        </a:stretch>
      </xdr:blipFill>
      <xdr:spPr>
        <a:xfrm>
          <a:off x="21235148" y="952500"/>
          <a:ext cx="582707" cy="303007"/>
        </a:xfrm>
        <a:prstGeom prst="rect">
          <a:avLst/>
        </a:prstGeom>
      </xdr:spPr>
    </xdr:pic>
    <xdr:clientData/>
  </xdr:twoCellAnchor>
  <xdr:twoCellAnchor>
    <xdr:from>
      <xdr:col>20</xdr:col>
      <xdr:colOff>235324</xdr:colOff>
      <xdr:row>63</xdr:row>
      <xdr:rowOff>22412</xdr:rowOff>
    </xdr:from>
    <xdr:to>
      <xdr:col>20</xdr:col>
      <xdr:colOff>632572</xdr:colOff>
      <xdr:row>63</xdr:row>
      <xdr:rowOff>419660</xdr:rowOff>
    </xdr:to>
    <xdr:pic>
      <xdr:nvPicPr>
        <xdr:cNvPr id="31" name="Imagen 30">
          <a:extLst>
            <a:ext uri="{FF2B5EF4-FFF2-40B4-BE49-F238E27FC236}">
              <a16:creationId xmlns:a16="http://schemas.microsoft.com/office/drawing/2014/main" id="{67D738C7-5B7F-47B8-B8F6-0C512D2626A3}"/>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21302383" y="829236"/>
          <a:ext cx="397248" cy="397248"/>
        </a:xfrm>
        <a:prstGeom prst="rect">
          <a:avLst/>
        </a:prstGeom>
      </xdr:spPr>
    </xdr:pic>
    <xdr:clientData/>
  </xdr:twoCellAnchor>
  <xdr:twoCellAnchor>
    <xdr:from>
      <xdr:col>20</xdr:col>
      <xdr:colOff>291353</xdr:colOff>
      <xdr:row>64</xdr:row>
      <xdr:rowOff>100853</xdr:rowOff>
    </xdr:from>
    <xdr:to>
      <xdr:col>20</xdr:col>
      <xdr:colOff>688601</xdr:colOff>
      <xdr:row>64</xdr:row>
      <xdr:rowOff>498101</xdr:rowOff>
    </xdr:to>
    <xdr:pic>
      <xdr:nvPicPr>
        <xdr:cNvPr id="32" name="Imagen 31">
          <a:extLst>
            <a:ext uri="{FF2B5EF4-FFF2-40B4-BE49-F238E27FC236}">
              <a16:creationId xmlns:a16="http://schemas.microsoft.com/office/drawing/2014/main" id="{C4E0FC2A-95B9-44F0-9AC2-1A07F8C76738}"/>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21358412" y="1411941"/>
          <a:ext cx="397248" cy="397248"/>
        </a:xfrm>
        <a:prstGeom prst="rect">
          <a:avLst/>
        </a:prstGeom>
      </xdr:spPr>
    </xdr:pic>
    <xdr:clientData/>
  </xdr:twoCellAnchor>
  <xdr:twoCellAnchor>
    <xdr:from>
      <xdr:col>20</xdr:col>
      <xdr:colOff>347382</xdr:colOff>
      <xdr:row>65</xdr:row>
      <xdr:rowOff>78441</xdr:rowOff>
    </xdr:from>
    <xdr:to>
      <xdr:col>20</xdr:col>
      <xdr:colOff>744630</xdr:colOff>
      <xdr:row>65</xdr:row>
      <xdr:rowOff>475689</xdr:rowOff>
    </xdr:to>
    <xdr:pic>
      <xdr:nvPicPr>
        <xdr:cNvPr id="33" name="Imagen 32">
          <a:extLst>
            <a:ext uri="{FF2B5EF4-FFF2-40B4-BE49-F238E27FC236}">
              <a16:creationId xmlns:a16="http://schemas.microsoft.com/office/drawing/2014/main" id="{FF6D72DE-84F6-4CF3-AB90-95BDA7A43896}"/>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21414441" y="1893794"/>
          <a:ext cx="397248" cy="397248"/>
        </a:xfrm>
        <a:prstGeom prst="rect">
          <a:avLst/>
        </a:prstGeom>
      </xdr:spPr>
    </xdr:pic>
    <xdr:clientData/>
  </xdr:twoCellAnchor>
  <xdr:twoCellAnchor>
    <xdr:from>
      <xdr:col>20</xdr:col>
      <xdr:colOff>235323</xdr:colOff>
      <xdr:row>66</xdr:row>
      <xdr:rowOff>22411</xdr:rowOff>
    </xdr:from>
    <xdr:to>
      <xdr:col>20</xdr:col>
      <xdr:colOff>632571</xdr:colOff>
      <xdr:row>66</xdr:row>
      <xdr:rowOff>419659</xdr:rowOff>
    </xdr:to>
    <xdr:pic>
      <xdr:nvPicPr>
        <xdr:cNvPr id="34" name="Imagen 33">
          <a:extLst>
            <a:ext uri="{FF2B5EF4-FFF2-40B4-BE49-F238E27FC236}">
              <a16:creationId xmlns:a16="http://schemas.microsoft.com/office/drawing/2014/main" id="{927A8491-B91E-4875-8CE5-A66292E41FE5}"/>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21302382" y="2342029"/>
          <a:ext cx="397248" cy="397248"/>
        </a:xfrm>
        <a:prstGeom prst="rect">
          <a:avLst/>
        </a:prstGeom>
      </xdr:spPr>
    </xdr:pic>
    <xdr:clientData/>
  </xdr:twoCellAnchor>
  <xdr:twoCellAnchor>
    <xdr:from>
      <xdr:col>20</xdr:col>
      <xdr:colOff>78441</xdr:colOff>
      <xdr:row>52</xdr:row>
      <xdr:rowOff>112059</xdr:rowOff>
    </xdr:from>
    <xdr:to>
      <xdr:col>20</xdr:col>
      <xdr:colOff>712471</xdr:colOff>
      <xdr:row>52</xdr:row>
      <xdr:rowOff>462579</xdr:rowOff>
    </xdr:to>
    <xdr:pic>
      <xdr:nvPicPr>
        <xdr:cNvPr id="35" name="Imagen 34" descr="C:\Users\Usuario\Downloads\FIRMA DAVID.jpeg">
          <a:extLst>
            <a:ext uri="{FF2B5EF4-FFF2-40B4-BE49-F238E27FC236}">
              <a16:creationId xmlns:a16="http://schemas.microsoft.com/office/drawing/2014/main" id="{36F04035-EC97-4430-BB54-94E2D0394A55}"/>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21145500" y="918883"/>
          <a:ext cx="634030" cy="3505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20</xdr:col>
      <xdr:colOff>78441</xdr:colOff>
      <xdr:row>53</xdr:row>
      <xdr:rowOff>145676</xdr:rowOff>
    </xdr:from>
    <xdr:to>
      <xdr:col>20</xdr:col>
      <xdr:colOff>712471</xdr:colOff>
      <xdr:row>53</xdr:row>
      <xdr:rowOff>496196</xdr:rowOff>
    </xdr:to>
    <xdr:pic>
      <xdr:nvPicPr>
        <xdr:cNvPr id="36" name="Imagen 35" descr="C:\Users\Usuario\Downloads\FIRMA DAVID.jpeg">
          <a:extLst>
            <a:ext uri="{FF2B5EF4-FFF2-40B4-BE49-F238E27FC236}">
              <a16:creationId xmlns:a16="http://schemas.microsoft.com/office/drawing/2014/main" id="{92B040BB-A7AB-40D8-BF1B-6282309E0ABD}"/>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21145500" y="1456764"/>
          <a:ext cx="634030" cy="3505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20</xdr:col>
      <xdr:colOff>112059</xdr:colOff>
      <xdr:row>54</xdr:row>
      <xdr:rowOff>67236</xdr:rowOff>
    </xdr:from>
    <xdr:to>
      <xdr:col>20</xdr:col>
      <xdr:colOff>746089</xdr:colOff>
      <xdr:row>54</xdr:row>
      <xdr:rowOff>417756</xdr:rowOff>
    </xdr:to>
    <xdr:pic>
      <xdr:nvPicPr>
        <xdr:cNvPr id="37" name="Imagen 36" descr="C:\Users\Usuario\Downloads\FIRMA DAVID.jpeg">
          <a:extLst>
            <a:ext uri="{FF2B5EF4-FFF2-40B4-BE49-F238E27FC236}">
              <a16:creationId xmlns:a16="http://schemas.microsoft.com/office/drawing/2014/main" id="{E9596B1E-619A-435A-8C58-A009B5E3A2BC}"/>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21179118" y="1882589"/>
          <a:ext cx="634030" cy="3505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20</xdr:col>
      <xdr:colOff>134471</xdr:colOff>
      <xdr:row>55</xdr:row>
      <xdr:rowOff>67235</xdr:rowOff>
    </xdr:from>
    <xdr:to>
      <xdr:col>20</xdr:col>
      <xdr:colOff>768501</xdr:colOff>
      <xdr:row>55</xdr:row>
      <xdr:rowOff>417755</xdr:rowOff>
    </xdr:to>
    <xdr:pic>
      <xdr:nvPicPr>
        <xdr:cNvPr id="38" name="Imagen 37" descr="C:\Users\Usuario\Downloads\FIRMA DAVID.jpeg">
          <a:extLst>
            <a:ext uri="{FF2B5EF4-FFF2-40B4-BE49-F238E27FC236}">
              <a16:creationId xmlns:a16="http://schemas.microsoft.com/office/drawing/2014/main" id="{E5AC800B-0A76-4E72-B8E8-AEED3E110514}"/>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21201530" y="2386853"/>
          <a:ext cx="634030" cy="3505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20</xdr:col>
      <xdr:colOff>123264</xdr:colOff>
      <xdr:row>56</xdr:row>
      <xdr:rowOff>56029</xdr:rowOff>
    </xdr:from>
    <xdr:to>
      <xdr:col>20</xdr:col>
      <xdr:colOff>757294</xdr:colOff>
      <xdr:row>56</xdr:row>
      <xdr:rowOff>406549</xdr:rowOff>
    </xdr:to>
    <xdr:pic>
      <xdr:nvPicPr>
        <xdr:cNvPr id="39" name="Imagen 38" descr="C:\Users\Usuario\Downloads\FIRMA DAVID.jpeg">
          <a:extLst>
            <a:ext uri="{FF2B5EF4-FFF2-40B4-BE49-F238E27FC236}">
              <a16:creationId xmlns:a16="http://schemas.microsoft.com/office/drawing/2014/main" id="{2A5684D9-43A9-4E2A-8D33-0A0F91BC2F98}"/>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21190323" y="2879911"/>
          <a:ext cx="634030" cy="3505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20</xdr:col>
      <xdr:colOff>89647</xdr:colOff>
      <xdr:row>57</xdr:row>
      <xdr:rowOff>123265</xdr:rowOff>
    </xdr:from>
    <xdr:to>
      <xdr:col>20</xdr:col>
      <xdr:colOff>723677</xdr:colOff>
      <xdr:row>57</xdr:row>
      <xdr:rowOff>473785</xdr:rowOff>
    </xdr:to>
    <xdr:pic>
      <xdr:nvPicPr>
        <xdr:cNvPr id="40" name="Imagen 39" descr="C:\Users\Usuario\Downloads\FIRMA DAVID.jpeg">
          <a:extLst>
            <a:ext uri="{FF2B5EF4-FFF2-40B4-BE49-F238E27FC236}">
              <a16:creationId xmlns:a16="http://schemas.microsoft.com/office/drawing/2014/main" id="{2E424805-D4FA-4670-B0F9-7A5878C6A46B}"/>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21156706" y="3451412"/>
          <a:ext cx="634030" cy="3505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20</xdr:col>
      <xdr:colOff>179294</xdr:colOff>
      <xdr:row>58</xdr:row>
      <xdr:rowOff>89647</xdr:rowOff>
    </xdr:from>
    <xdr:to>
      <xdr:col>20</xdr:col>
      <xdr:colOff>813324</xdr:colOff>
      <xdr:row>58</xdr:row>
      <xdr:rowOff>440167</xdr:rowOff>
    </xdr:to>
    <xdr:pic>
      <xdr:nvPicPr>
        <xdr:cNvPr id="41" name="Imagen 40" descr="C:\Users\Usuario\Downloads\FIRMA DAVID.jpeg">
          <a:extLst>
            <a:ext uri="{FF2B5EF4-FFF2-40B4-BE49-F238E27FC236}">
              <a16:creationId xmlns:a16="http://schemas.microsoft.com/office/drawing/2014/main" id="{4CD00304-9D9D-43E9-9D35-4B827803E839}"/>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21246353" y="3922059"/>
          <a:ext cx="634030" cy="3505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20</xdr:col>
      <xdr:colOff>112059</xdr:colOff>
      <xdr:row>59</xdr:row>
      <xdr:rowOff>78441</xdr:rowOff>
    </xdr:from>
    <xdr:to>
      <xdr:col>20</xdr:col>
      <xdr:colOff>746089</xdr:colOff>
      <xdr:row>59</xdr:row>
      <xdr:rowOff>428961</xdr:rowOff>
    </xdr:to>
    <xdr:pic>
      <xdr:nvPicPr>
        <xdr:cNvPr id="42" name="Imagen 41" descr="C:\Users\Usuario\Downloads\FIRMA DAVID.jpeg">
          <a:extLst>
            <a:ext uri="{FF2B5EF4-FFF2-40B4-BE49-F238E27FC236}">
              <a16:creationId xmlns:a16="http://schemas.microsoft.com/office/drawing/2014/main" id="{DB61CDDA-B11B-4C9A-900E-810DC4A583A6}"/>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21179118" y="4415117"/>
          <a:ext cx="634030" cy="3505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20</xdr:col>
      <xdr:colOff>123264</xdr:colOff>
      <xdr:row>50</xdr:row>
      <xdr:rowOff>89647</xdr:rowOff>
    </xdr:from>
    <xdr:to>
      <xdr:col>20</xdr:col>
      <xdr:colOff>757294</xdr:colOff>
      <xdr:row>50</xdr:row>
      <xdr:rowOff>440167</xdr:rowOff>
    </xdr:to>
    <xdr:pic>
      <xdr:nvPicPr>
        <xdr:cNvPr id="43" name="Imagen 42" descr="C:\Users\Usuario\Downloads\FIRMA DAVID.jpeg">
          <a:extLst>
            <a:ext uri="{FF2B5EF4-FFF2-40B4-BE49-F238E27FC236}">
              <a16:creationId xmlns:a16="http://schemas.microsoft.com/office/drawing/2014/main" id="{9039EF90-D598-4268-882F-A67527D62B57}"/>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21190323" y="4930588"/>
          <a:ext cx="634030" cy="3505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20</xdr:col>
      <xdr:colOff>156882</xdr:colOff>
      <xdr:row>60</xdr:row>
      <xdr:rowOff>67235</xdr:rowOff>
    </xdr:from>
    <xdr:to>
      <xdr:col>20</xdr:col>
      <xdr:colOff>790912</xdr:colOff>
      <xdr:row>60</xdr:row>
      <xdr:rowOff>417755</xdr:rowOff>
    </xdr:to>
    <xdr:pic>
      <xdr:nvPicPr>
        <xdr:cNvPr id="44" name="Imagen 43" descr="C:\Users\Usuario\Downloads\FIRMA DAVID.jpeg">
          <a:extLst>
            <a:ext uri="{FF2B5EF4-FFF2-40B4-BE49-F238E27FC236}">
              <a16:creationId xmlns:a16="http://schemas.microsoft.com/office/drawing/2014/main" id="{5F843E60-BCE9-4843-AF78-E2ABBF582557}"/>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21223941" y="5412441"/>
          <a:ext cx="634030" cy="3505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20</xdr:col>
      <xdr:colOff>67236</xdr:colOff>
      <xdr:row>3</xdr:row>
      <xdr:rowOff>156883</xdr:rowOff>
    </xdr:from>
    <xdr:to>
      <xdr:col>20</xdr:col>
      <xdr:colOff>895911</xdr:colOff>
      <xdr:row>3</xdr:row>
      <xdr:rowOff>334004</xdr:rowOff>
    </xdr:to>
    <xdr:pic>
      <xdr:nvPicPr>
        <xdr:cNvPr id="45" name="Imagen 44">
          <a:extLst>
            <a:ext uri="{FF2B5EF4-FFF2-40B4-BE49-F238E27FC236}">
              <a16:creationId xmlns:a16="http://schemas.microsoft.com/office/drawing/2014/main" id="{8BD012D3-9BAA-4F02-B32B-229A59E9F55D}"/>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21134295" y="2980765"/>
          <a:ext cx="828675" cy="177121"/>
        </a:xfrm>
        <a:prstGeom prst="rect">
          <a:avLst/>
        </a:prstGeom>
      </xdr:spPr>
    </xdr:pic>
    <xdr:clientData/>
  </xdr:twoCellAnchor>
  <xdr:twoCellAnchor>
    <xdr:from>
      <xdr:col>20</xdr:col>
      <xdr:colOff>156883</xdr:colOff>
      <xdr:row>16</xdr:row>
      <xdr:rowOff>11206</xdr:rowOff>
    </xdr:from>
    <xdr:to>
      <xdr:col>20</xdr:col>
      <xdr:colOff>781299</xdr:colOff>
      <xdr:row>16</xdr:row>
      <xdr:rowOff>415004</xdr:rowOff>
    </xdr:to>
    <xdr:pic>
      <xdr:nvPicPr>
        <xdr:cNvPr id="46" name="Imagen 45">
          <a:extLst>
            <a:ext uri="{FF2B5EF4-FFF2-40B4-BE49-F238E27FC236}">
              <a16:creationId xmlns:a16="http://schemas.microsoft.com/office/drawing/2014/main" id="{3D0E9C8A-9A19-45DB-8222-18450280E073}"/>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21985942" y="818030"/>
          <a:ext cx="624416" cy="403798"/>
        </a:xfrm>
        <a:prstGeom prst="rect">
          <a:avLst/>
        </a:prstGeom>
      </xdr:spPr>
    </xdr:pic>
    <xdr:clientData/>
  </xdr:twoCellAnchor>
  <xdr:twoCellAnchor>
    <xdr:from>
      <xdr:col>20</xdr:col>
      <xdr:colOff>174812</xdr:colOff>
      <xdr:row>17</xdr:row>
      <xdr:rowOff>51548</xdr:rowOff>
    </xdr:from>
    <xdr:to>
      <xdr:col>20</xdr:col>
      <xdr:colOff>799228</xdr:colOff>
      <xdr:row>17</xdr:row>
      <xdr:rowOff>455346</xdr:rowOff>
    </xdr:to>
    <xdr:pic>
      <xdr:nvPicPr>
        <xdr:cNvPr id="47" name="Imagen 46">
          <a:extLst>
            <a:ext uri="{FF2B5EF4-FFF2-40B4-BE49-F238E27FC236}">
              <a16:creationId xmlns:a16="http://schemas.microsoft.com/office/drawing/2014/main" id="{6B08F719-B665-4E6A-A006-A3CD83B22EC9}"/>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22003871" y="1362636"/>
          <a:ext cx="624416" cy="403798"/>
        </a:xfrm>
        <a:prstGeom prst="rect">
          <a:avLst/>
        </a:prstGeom>
      </xdr:spPr>
    </xdr:pic>
    <xdr:clientData/>
  </xdr:twoCellAnchor>
  <xdr:twoCellAnchor>
    <xdr:from>
      <xdr:col>20</xdr:col>
      <xdr:colOff>179294</xdr:colOff>
      <xdr:row>18</xdr:row>
      <xdr:rowOff>44824</xdr:rowOff>
    </xdr:from>
    <xdr:to>
      <xdr:col>20</xdr:col>
      <xdr:colOff>803710</xdr:colOff>
      <xdr:row>18</xdr:row>
      <xdr:rowOff>448622</xdr:rowOff>
    </xdr:to>
    <xdr:pic>
      <xdr:nvPicPr>
        <xdr:cNvPr id="48" name="Imagen 47">
          <a:extLst>
            <a:ext uri="{FF2B5EF4-FFF2-40B4-BE49-F238E27FC236}">
              <a16:creationId xmlns:a16="http://schemas.microsoft.com/office/drawing/2014/main" id="{E2410B9F-BC42-438D-AE88-A0F0E17E3754}"/>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22008353" y="1860177"/>
          <a:ext cx="624416" cy="403798"/>
        </a:xfrm>
        <a:prstGeom prst="rect">
          <a:avLst/>
        </a:prstGeom>
      </xdr:spPr>
    </xdr:pic>
    <xdr:clientData/>
  </xdr:twoCellAnchor>
  <xdr:twoCellAnchor>
    <xdr:from>
      <xdr:col>20</xdr:col>
      <xdr:colOff>190500</xdr:colOff>
      <xdr:row>19</xdr:row>
      <xdr:rowOff>44824</xdr:rowOff>
    </xdr:from>
    <xdr:to>
      <xdr:col>20</xdr:col>
      <xdr:colOff>814916</xdr:colOff>
      <xdr:row>19</xdr:row>
      <xdr:rowOff>448622</xdr:rowOff>
    </xdr:to>
    <xdr:pic>
      <xdr:nvPicPr>
        <xdr:cNvPr id="49" name="Imagen 48">
          <a:extLst>
            <a:ext uri="{FF2B5EF4-FFF2-40B4-BE49-F238E27FC236}">
              <a16:creationId xmlns:a16="http://schemas.microsoft.com/office/drawing/2014/main" id="{2856B77D-00EF-4A52-B719-5877B27A69C7}"/>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22019559" y="2364442"/>
          <a:ext cx="624416" cy="403798"/>
        </a:xfrm>
        <a:prstGeom prst="rect">
          <a:avLst/>
        </a:prstGeom>
      </xdr:spPr>
    </xdr:pic>
    <xdr:clientData/>
  </xdr:twoCellAnchor>
  <xdr:twoCellAnchor>
    <xdr:from>
      <xdr:col>20</xdr:col>
      <xdr:colOff>168088</xdr:colOff>
      <xdr:row>20</xdr:row>
      <xdr:rowOff>33618</xdr:rowOff>
    </xdr:from>
    <xdr:to>
      <xdr:col>20</xdr:col>
      <xdr:colOff>792504</xdr:colOff>
      <xdr:row>20</xdr:row>
      <xdr:rowOff>437416</xdr:rowOff>
    </xdr:to>
    <xdr:pic>
      <xdr:nvPicPr>
        <xdr:cNvPr id="50" name="Imagen 49">
          <a:extLst>
            <a:ext uri="{FF2B5EF4-FFF2-40B4-BE49-F238E27FC236}">
              <a16:creationId xmlns:a16="http://schemas.microsoft.com/office/drawing/2014/main" id="{0D0CBB9E-C66B-42F3-9C78-14A06F6BD012}"/>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21997147" y="2857500"/>
          <a:ext cx="624416" cy="403798"/>
        </a:xfrm>
        <a:prstGeom prst="rect">
          <a:avLst/>
        </a:prstGeom>
      </xdr:spPr>
    </xdr:pic>
    <xdr:clientData/>
  </xdr:twoCellAnchor>
  <xdr:twoCellAnchor>
    <xdr:from>
      <xdr:col>20</xdr:col>
      <xdr:colOff>134470</xdr:colOff>
      <xdr:row>21</xdr:row>
      <xdr:rowOff>33618</xdr:rowOff>
    </xdr:from>
    <xdr:to>
      <xdr:col>20</xdr:col>
      <xdr:colOff>758886</xdr:colOff>
      <xdr:row>21</xdr:row>
      <xdr:rowOff>437416</xdr:rowOff>
    </xdr:to>
    <xdr:pic>
      <xdr:nvPicPr>
        <xdr:cNvPr id="51" name="Imagen 50">
          <a:extLst>
            <a:ext uri="{FF2B5EF4-FFF2-40B4-BE49-F238E27FC236}">
              <a16:creationId xmlns:a16="http://schemas.microsoft.com/office/drawing/2014/main" id="{640D20EA-3326-4985-96E3-655A037C5F6F}"/>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21963529" y="3361765"/>
          <a:ext cx="624416" cy="403798"/>
        </a:xfrm>
        <a:prstGeom prst="rect">
          <a:avLst/>
        </a:prstGeom>
      </xdr:spPr>
    </xdr:pic>
    <xdr:clientData/>
  </xdr:twoCellAnchor>
  <xdr:twoCellAnchor>
    <xdr:from>
      <xdr:col>20</xdr:col>
      <xdr:colOff>134470</xdr:colOff>
      <xdr:row>1</xdr:row>
      <xdr:rowOff>168088</xdr:rowOff>
    </xdr:from>
    <xdr:to>
      <xdr:col>20</xdr:col>
      <xdr:colOff>926931</xdr:colOff>
      <xdr:row>1</xdr:row>
      <xdr:rowOff>414777</xdr:rowOff>
    </xdr:to>
    <xdr:pic>
      <xdr:nvPicPr>
        <xdr:cNvPr id="52" name="Imagen 51" descr="Interfaz de usuario gráfica, Aplicación&#10;&#10;Descripción generada automáticamente">
          <a:extLst>
            <a:ext uri="{FF2B5EF4-FFF2-40B4-BE49-F238E27FC236}">
              <a16:creationId xmlns:a16="http://schemas.microsoft.com/office/drawing/2014/main" id="{457C9004-D153-4315-94D2-163623F86B0A}"/>
            </a:ext>
          </a:extLst>
        </xdr:cNvPr>
        <xdr:cNvPicPr>
          <a:picLocks noChangeAspect="1"/>
        </xdr:cNvPicPr>
      </xdr:nvPicPr>
      <xdr:blipFill rotWithShape="1">
        <a:blip xmlns:r="http://schemas.openxmlformats.org/officeDocument/2006/relationships" r:embed="rId11"/>
        <a:srcRect l="17991" t="50694" r="53496" b="31503"/>
        <a:stretch/>
      </xdr:blipFill>
      <xdr:spPr bwMode="auto">
        <a:xfrm>
          <a:off x="21963529" y="974912"/>
          <a:ext cx="792461" cy="246689"/>
        </a:xfrm>
        <a:prstGeom prst="rect">
          <a:avLst/>
        </a:prstGeom>
        <a:ln>
          <a:noFill/>
        </a:ln>
        <a:extLst>
          <a:ext uri="{53640926-AAD7-44D8-BBD7-CCE9431645EC}">
            <a14:shadowObscured xmlns:a14="http://schemas.microsoft.com/office/drawing/2010/main"/>
          </a:ext>
        </a:extLst>
      </xdr:spPr>
    </xdr:pic>
    <xdr:clientData/>
  </xdr:twoCellAnchor>
  <xdr:twoCellAnchor>
    <xdr:from>
      <xdr:col>20</xdr:col>
      <xdr:colOff>107576</xdr:colOff>
      <xdr:row>2</xdr:row>
      <xdr:rowOff>107577</xdr:rowOff>
    </xdr:from>
    <xdr:to>
      <xdr:col>20</xdr:col>
      <xdr:colOff>900037</xdr:colOff>
      <xdr:row>2</xdr:row>
      <xdr:rowOff>354266</xdr:rowOff>
    </xdr:to>
    <xdr:pic>
      <xdr:nvPicPr>
        <xdr:cNvPr id="53" name="Imagen 52" descr="Interfaz de usuario gráfica, Aplicación&#10;&#10;Descripción generada automáticamente">
          <a:extLst>
            <a:ext uri="{FF2B5EF4-FFF2-40B4-BE49-F238E27FC236}">
              <a16:creationId xmlns:a16="http://schemas.microsoft.com/office/drawing/2014/main" id="{AF7C7CE7-A20D-4E2B-8327-0CBE7C28B212}"/>
            </a:ext>
          </a:extLst>
        </xdr:cNvPr>
        <xdr:cNvPicPr>
          <a:picLocks noChangeAspect="1"/>
        </xdr:cNvPicPr>
      </xdr:nvPicPr>
      <xdr:blipFill rotWithShape="1">
        <a:blip xmlns:r="http://schemas.openxmlformats.org/officeDocument/2006/relationships" r:embed="rId11"/>
        <a:srcRect l="17991" t="50694" r="53496" b="31503"/>
        <a:stretch/>
      </xdr:blipFill>
      <xdr:spPr bwMode="auto">
        <a:xfrm>
          <a:off x="21936635" y="1418665"/>
          <a:ext cx="792461" cy="246689"/>
        </a:xfrm>
        <a:prstGeom prst="rect">
          <a:avLst/>
        </a:prstGeom>
        <a:ln>
          <a:noFill/>
        </a:ln>
        <a:extLst>
          <a:ext uri="{53640926-AAD7-44D8-BBD7-CCE9431645EC}">
            <a14:shadowObscured xmlns:a14="http://schemas.microsoft.com/office/drawing/2010/main"/>
          </a:ext>
        </a:extLst>
      </xdr:spPr>
    </xdr:pic>
    <xdr:clientData/>
  </xdr:twoCellAnchor>
  <xdr:twoCellAnchor>
    <xdr:from>
      <xdr:col>20</xdr:col>
      <xdr:colOff>103094</xdr:colOff>
      <xdr:row>7</xdr:row>
      <xdr:rowOff>136712</xdr:rowOff>
    </xdr:from>
    <xdr:to>
      <xdr:col>20</xdr:col>
      <xdr:colOff>895555</xdr:colOff>
      <xdr:row>7</xdr:row>
      <xdr:rowOff>381000</xdr:rowOff>
    </xdr:to>
    <xdr:pic>
      <xdr:nvPicPr>
        <xdr:cNvPr id="54" name="Imagen 53" descr="Interfaz de usuario gráfica, Aplicación&#10;&#10;Descripción generada automáticamente">
          <a:extLst>
            <a:ext uri="{FF2B5EF4-FFF2-40B4-BE49-F238E27FC236}">
              <a16:creationId xmlns:a16="http://schemas.microsoft.com/office/drawing/2014/main" id="{0BBAC122-156C-4AAB-A927-4621014ECA79}"/>
            </a:ext>
          </a:extLst>
        </xdr:cNvPr>
        <xdr:cNvPicPr>
          <a:picLocks noChangeAspect="1"/>
        </xdr:cNvPicPr>
      </xdr:nvPicPr>
      <xdr:blipFill rotWithShape="1">
        <a:blip xmlns:r="http://schemas.openxmlformats.org/officeDocument/2006/relationships" r:embed="rId11"/>
        <a:srcRect l="17991" t="50694" r="53496" b="31503"/>
        <a:stretch/>
      </xdr:blipFill>
      <xdr:spPr bwMode="auto">
        <a:xfrm>
          <a:off x="21932153" y="1952065"/>
          <a:ext cx="792461" cy="244288"/>
        </a:xfrm>
        <a:prstGeom prst="rect">
          <a:avLst/>
        </a:prstGeom>
        <a:ln>
          <a:noFill/>
        </a:ln>
        <a:extLst>
          <a:ext uri="{53640926-AAD7-44D8-BBD7-CCE9431645EC}">
            <a14:shadowObscured xmlns:a14="http://schemas.microsoft.com/office/drawing/2010/main"/>
          </a:ext>
        </a:extLst>
      </xdr:spPr>
    </xdr:pic>
    <xdr:clientData/>
  </xdr:twoCellAnchor>
  <xdr:twoCellAnchor>
    <xdr:from>
      <xdr:col>20</xdr:col>
      <xdr:colOff>69476</xdr:colOff>
      <xdr:row>8</xdr:row>
      <xdr:rowOff>103094</xdr:rowOff>
    </xdr:from>
    <xdr:to>
      <xdr:col>20</xdr:col>
      <xdr:colOff>861937</xdr:colOff>
      <xdr:row>8</xdr:row>
      <xdr:rowOff>349783</xdr:rowOff>
    </xdr:to>
    <xdr:pic>
      <xdr:nvPicPr>
        <xdr:cNvPr id="55" name="Imagen 54" descr="Interfaz de usuario gráfica, Aplicación&#10;&#10;Descripción generada automáticamente">
          <a:extLst>
            <a:ext uri="{FF2B5EF4-FFF2-40B4-BE49-F238E27FC236}">
              <a16:creationId xmlns:a16="http://schemas.microsoft.com/office/drawing/2014/main" id="{908140C5-3D66-455D-A7AD-1095FCAF2B75}"/>
            </a:ext>
          </a:extLst>
        </xdr:cNvPr>
        <xdr:cNvPicPr>
          <a:picLocks noChangeAspect="1"/>
        </xdr:cNvPicPr>
      </xdr:nvPicPr>
      <xdr:blipFill rotWithShape="1">
        <a:blip xmlns:r="http://schemas.openxmlformats.org/officeDocument/2006/relationships" r:embed="rId11"/>
        <a:srcRect l="17991" t="50694" r="53496" b="31503"/>
        <a:stretch/>
      </xdr:blipFill>
      <xdr:spPr bwMode="auto">
        <a:xfrm>
          <a:off x="21898535" y="2422712"/>
          <a:ext cx="792461" cy="246689"/>
        </a:xfrm>
        <a:prstGeom prst="rect">
          <a:avLst/>
        </a:prstGeom>
        <a:ln>
          <a:noFill/>
        </a:ln>
        <a:extLst>
          <a:ext uri="{53640926-AAD7-44D8-BBD7-CCE9431645EC}">
            <a14:shadowObscured xmlns:a14="http://schemas.microsoft.com/office/drawing/2010/main"/>
          </a:ext>
        </a:extLst>
      </xdr:spPr>
    </xdr:pic>
    <xdr:clientData/>
  </xdr:twoCellAnchor>
  <xdr:twoCellAnchor>
    <xdr:from>
      <xdr:col>20</xdr:col>
      <xdr:colOff>109817</xdr:colOff>
      <xdr:row>9</xdr:row>
      <xdr:rowOff>132230</xdr:rowOff>
    </xdr:from>
    <xdr:to>
      <xdr:col>20</xdr:col>
      <xdr:colOff>902278</xdr:colOff>
      <xdr:row>9</xdr:row>
      <xdr:rowOff>378919</xdr:rowOff>
    </xdr:to>
    <xdr:pic>
      <xdr:nvPicPr>
        <xdr:cNvPr id="56" name="Imagen 55" descr="Interfaz de usuario gráfica, Aplicación&#10;&#10;Descripción generada automáticamente">
          <a:extLst>
            <a:ext uri="{FF2B5EF4-FFF2-40B4-BE49-F238E27FC236}">
              <a16:creationId xmlns:a16="http://schemas.microsoft.com/office/drawing/2014/main" id="{E91378C9-3BB4-49EA-BED2-5DE64B4893D5}"/>
            </a:ext>
          </a:extLst>
        </xdr:cNvPr>
        <xdr:cNvPicPr>
          <a:picLocks noChangeAspect="1"/>
        </xdr:cNvPicPr>
      </xdr:nvPicPr>
      <xdr:blipFill rotWithShape="1">
        <a:blip xmlns:r="http://schemas.openxmlformats.org/officeDocument/2006/relationships" r:embed="rId11"/>
        <a:srcRect l="17991" t="50694" r="53496" b="31503"/>
        <a:stretch/>
      </xdr:blipFill>
      <xdr:spPr bwMode="auto">
        <a:xfrm>
          <a:off x="21938876" y="2956112"/>
          <a:ext cx="792461" cy="246689"/>
        </a:xfrm>
        <a:prstGeom prst="rect">
          <a:avLst/>
        </a:prstGeom>
        <a:ln>
          <a:noFill/>
        </a:ln>
        <a:extLst>
          <a:ext uri="{53640926-AAD7-44D8-BBD7-CCE9431645EC}">
            <a14:shadowObscured xmlns:a14="http://schemas.microsoft.com/office/drawing/2010/main"/>
          </a:ext>
        </a:extLst>
      </xdr:spPr>
    </xdr:pic>
    <xdr:clientData/>
  </xdr:twoCellAnchor>
  <xdr:twoCellAnchor>
    <xdr:from>
      <xdr:col>20</xdr:col>
      <xdr:colOff>161364</xdr:colOff>
      <xdr:row>10</xdr:row>
      <xdr:rowOff>150159</xdr:rowOff>
    </xdr:from>
    <xdr:to>
      <xdr:col>20</xdr:col>
      <xdr:colOff>953825</xdr:colOff>
      <xdr:row>10</xdr:row>
      <xdr:rowOff>396848</xdr:rowOff>
    </xdr:to>
    <xdr:pic>
      <xdr:nvPicPr>
        <xdr:cNvPr id="57" name="Imagen 56" descr="Interfaz de usuario gráfica, Aplicación&#10;&#10;Descripción generada automáticamente">
          <a:extLst>
            <a:ext uri="{FF2B5EF4-FFF2-40B4-BE49-F238E27FC236}">
              <a16:creationId xmlns:a16="http://schemas.microsoft.com/office/drawing/2014/main" id="{4F2D0F0B-6134-47AF-BF89-51DBA485D016}"/>
            </a:ext>
          </a:extLst>
        </xdr:cNvPr>
        <xdr:cNvPicPr>
          <a:picLocks noChangeAspect="1"/>
        </xdr:cNvPicPr>
      </xdr:nvPicPr>
      <xdr:blipFill rotWithShape="1">
        <a:blip xmlns:r="http://schemas.openxmlformats.org/officeDocument/2006/relationships" r:embed="rId11"/>
        <a:srcRect l="17991" t="50694" r="53496" b="31503"/>
        <a:stretch/>
      </xdr:blipFill>
      <xdr:spPr bwMode="auto">
        <a:xfrm>
          <a:off x="21990423" y="3478306"/>
          <a:ext cx="792461" cy="246689"/>
        </a:xfrm>
        <a:prstGeom prst="rect">
          <a:avLst/>
        </a:prstGeom>
        <a:ln>
          <a:noFill/>
        </a:ln>
        <a:extLst>
          <a:ext uri="{53640926-AAD7-44D8-BBD7-CCE9431645EC}">
            <a14:shadowObscured xmlns:a14="http://schemas.microsoft.com/office/drawing/2010/main"/>
          </a:ext>
        </a:extLst>
      </xdr:spPr>
    </xdr:pic>
    <xdr:clientData/>
  </xdr:twoCellAnchor>
  <xdr:twoCellAnchor>
    <xdr:from>
      <xdr:col>20</xdr:col>
      <xdr:colOff>112059</xdr:colOff>
      <xdr:row>30</xdr:row>
      <xdr:rowOff>134470</xdr:rowOff>
    </xdr:from>
    <xdr:to>
      <xdr:col>20</xdr:col>
      <xdr:colOff>904520</xdr:colOff>
      <xdr:row>30</xdr:row>
      <xdr:rowOff>381159</xdr:rowOff>
    </xdr:to>
    <xdr:pic>
      <xdr:nvPicPr>
        <xdr:cNvPr id="58" name="Imagen 57" descr="Interfaz de usuario gráfica, Aplicación&#10;&#10;Descripción generada automáticamente">
          <a:extLst>
            <a:ext uri="{FF2B5EF4-FFF2-40B4-BE49-F238E27FC236}">
              <a16:creationId xmlns:a16="http://schemas.microsoft.com/office/drawing/2014/main" id="{C2CAF6AC-C50C-43F0-ABDE-5B3DD8C4D6EF}"/>
            </a:ext>
          </a:extLst>
        </xdr:cNvPr>
        <xdr:cNvPicPr>
          <a:picLocks noChangeAspect="1"/>
        </xdr:cNvPicPr>
      </xdr:nvPicPr>
      <xdr:blipFill rotWithShape="1">
        <a:blip xmlns:r="http://schemas.openxmlformats.org/officeDocument/2006/relationships" r:embed="rId11"/>
        <a:srcRect l="17991" t="50694" r="53496" b="31503"/>
        <a:stretch/>
      </xdr:blipFill>
      <xdr:spPr bwMode="auto">
        <a:xfrm>
          <a:off x="21941118" y="3966882"/>
          <a:ext cx="792461" cy="246689"/>
        </a:xfrm>
        <a:prstGeom prst="rect">
          <a:avLst/>
        </a:prstGeom>
        <a:ln>
          <a:noFill/>
        </a:ln>
        <a:extLst>
          <a:ext uri="{53640926-AAD7-44D8-BBD7-CCE9431645EC}">
            <a14:shadowObscured xmlns:a14="http://schemas.microsoft.com/office/drawing/2010/main"/>
          </a:ext>
        </a:extLst>
      </xdr:spPr>
    </xdr:pic>
    <xdr:clientData/>
  </xdr:twoCellAnchor>
  <xdr:twoCellAnchor>
    <xdr:from>
      <xdr:col>20</xdr:col>
      <xdr:colOff>78441</xdr:colOff>
      <xdr:row>31</xdr:row>
      <xdr:rowOff>145676</xdr:rowOff>
    </xdr:from>
    <xdr:to>
      <xdr:col>20</xdr:col>
      <xdr:colOff>870902</xdr:colOff>
      <xdr:row>31</xdr:row>
      <xdr:rowOff>392365</xdr:rowOff>
    </xdr:to>
    <xdr:pic>
      <xdr:nvPicPr>
        <xdr:cNvPr id="59" name="Imagen 58" descr="Interfaz de usuario gráfica, Aplicación&#10;&#10;Descripción generada automáticamente">
          <a:extLst>
            <a:ext uri="{FF2B5EF4-FFF2-40B4-BE49-F238E27FC236}">
              <a16:creationId xmlns:a16="http://schemas.microsoft.com/office/drawing/2014/main" id="{62A65D58-428D-4D07-98B0-3D6C2AFBB3C4}"/>
            </a:ext>
          </a:extLst>
        </xdr:cNvPr>
        <xdr:cNvPicPr>
          <a:picLocks noChangeAspect="1"/>
        </xdr:cNvPicPr>
      </xdr:nvPicPr>
      <xdr:blipFill rotWithShape="1">
        <a:blip xmlns:r="http://schemas.openxmlformats.org/officeDocument/2006/relationships" r:embed="rId11"/>
        <a:srcRect l="17991" t="50694" r="53496" b="31503"/>
        <a:stretch/>
      </xdr:blipFill>
      <xdr:spPr bwMode="auto">
        <a:xfrm>
          <a:off x="21907500" y="4482352"/>
          <a:ext cx="792461" cy="246689"/>
        </a:xfrm>
        <a:prstGeom prst="rect">
          <a:avLst/>
        </a:prstGeom>
        <a:ln>
          <a:noFill/>
        </a:ln>
        <a:extLst>
          <a:ext uri="{53640926-AAD7-44D8-BBD7-CCE9431645EC}">
            <a14:shadowObscured xmlns:a14="http://schemas.microsoft.com/office/drawing/2010/main"/>
          </a:ext>
        </a:extLst>
      </xdr:spPr>
    </xdr:pic>
    <xdr:clientData/>
  </xdr:twoCellAnchor>
  <xdr:twoCellAnchor>
    <xdr:from>
      <xdr:col>20</xdr:col>
      <xdr:colOff>56029</xdr:colOff>
      <xdr:row>36</xdr:row>
      <xdr:rowOff>145677</xdr:rowOff>
    </xdr:from>
    <xdr:to>
      <xdr:col>20</xdr:col>
      <xdr:colOff>983690</xdr:colOff>
      <xdr:row>36</xdr:row>
      <xdr:rowOff>372311</xdr:rowOff>
    </xdr:to>
    <xdr:pic>
      <xdr:nvPicPr>
        <xdr:cNvPr id="63" name="Imagen 62">
          <a:extLst>
            <a:ext uri="{FF2B5EF4-FFF2-40B4-BE49-F238E27FC236}">
              <a16:creationId xmlns:a16="http://schemas.microsoft.com/office/drawing/2014/main" id="{C0BE13B2-80F5-467C-8CEB-593A38250928}"/>
            </a:ext>
          </a:extLst>
        </xdr:cNvPr>
        <xdr:cNvPicPr>
          <a:picLocks noChangeAspect="1"/>
        </xdr:cNvPicPr>
      </xdr:nvPicPr>
      <xdr:blipFill>
        <a:blip xmlns:r="http://schemas.openxmlformats.org/officeDocument/2006/relationships" r:embed="rId12"/>
        <a:stretch>
          <a:fillRect/>
        </a:stretch>
      </xdr:blipFill>
      <xdr:spPr>
        <a:xfrm>
          <a:off x="21885088" y="952501"/>
          <a:ext cx="927661" cy="226634"/>
        </a:xfrm>
        <a:prstGeom prst="rect">
          <a:avLst/>
        </a:prstGeom>
      </xdr:spPr>
    </xdr:pic>
    <xdr:clientData/>
  </xdr:twoCellAnchor>
  <xdr:twoCellAnchor>
    <xdr:from>
      <xdr:col>20</xdr:col>
      <xdr:colOff>44824</xdr:colOff>
      <xdr:row>11</xdr:row>
      <xdr:rowOff>134470</xdr:rowOff>
    </xdr:from>
    <xdr:to>
      <xdr:col>20</xdr:col>
      <xdr:colOff>972485</xdr:colOff>
      <xdr:row>11</xdr:row>
      <xdr:rowOff>361104</xdr:rowOff>
    </xdr:to>
    <xdr:pic>
      <xdr:nvPicPr>
        <xdr:cNvPr id="64" name="Imagen 63">
          <a:extLst>
            <a:ext uri="{FF2B5EF4-FFF2-40B4-BE49-F238E27FC236}">
              <a16:creationId xmlns:a16="http://schemas.microsoft.com/office/drawing/2014/main" id="{E340C2E0-7FF1-4AEA-A247-563D3561B498}"/>
            </a:ext>
          </a:extLst>
        </xdr:cNvPr>
        <xdr:cNvPicPr>
          <a:picLocks noChangeAspect="1"/>
        </xdr:cNvPicPr>
      </xdr:nvPicPr>
      <xdr:blipFill>
        <a:blip xmlns:r="http://schemas.openxmlformats.org/officeDocument/2006/relationships" r:embed="rId12"/>
        <a:stretch>
          <a:fillRect/>
        </a:stretch>
      </xdr:blipFill>
      <xdr:spPr>
        <a:xfrm>
          <a:off x="21873883" y="1445558"/>
          <a:ext cx="927661" cy="226634"/>
        </a:xfrm>
        <a:prstGeom prst="rect">
          <a:avLst/>
        </a:prstGeom>
      </xdr:spPr>
    </xdr:pic>
    <xdr:clientData/>
  </xdr:twoCellAnchor>
  <xdr:twoCellAnchor>
    <xdr:from>
      <xdr:col>20</xdr:col>
      <xdr:colOff>56030</xdr:colOff>
      <xdr:row>12</xdr:row>
      <xdr:rowOff>100853</xdr:rowOff>
    </xdr:from>
    <xdr:to>
      <xdr:col>20</xdr:col>
      <xdr:colOff>983691</xdr:colOff>
      <xdr:row>12</xdr:row>
      <xdr:rowOff>327487</xdr:rowOff>
    </xdr:to>
    <xdr:pic>
      <xdr:nvPicPr>
        <xdr:cNvPr id="65" name="Imagen 64">
          <a:extLst>
            <a:ext uri="{FF2B5EF4-FFF2-40B4-BE49-F238E27FC236}">
              <a16:creationId xmlns:a16="http://schemas.microsoft.com/office/drawing/2014/main" id="{C439B864-0FB7-4572-85C9-40AEEF6AF14C}"/>
            </a:ext>
          </a:extLst>
        </xdr:cNvPr>
        <xdr:cNvPicPr>
          <a:picLocks noChangeAspect="1"/>
        </xdr:cNvPicPr>
      </xdr:nvPicPr>
      <xdr:blipFill>
        <a:blip xmlns:r="http://schemas.openxmlformats.org/officeDocument/2006/relationships" r:embed="rId12"/>
        <a:stretch>
          <a:fillRect/>
        </a:stretch>
      </xdr:blipFill>
      <xdr:spPr>
        <a:xfrm>
          <a:off x="21885089" y="1916206"/>
          <a:ext cx="927661" cy="226634"/>
        </a:xfrm>
        <a:prstGeom prst="rect">
          <a:avLst/>
        </a:prstGeom>
      </xdr:spPr>
    </xdr:pic>
    <xdr:clientData/>
  </xdr:twoCellAnchor>
  <xdr:twoCellAnchor>
    <xdr:from>
      <xdr:col>20</xdr:col>
      <xdr:colOff>89647</xdr:colOff>
      <xdr:row>42</xdr:row>
      <xdr:rowOff>179294</xdr:rowOff>
    </xdr:from>
    <xdr:to>
      <xdr:col>20</xdr:col>
      <xdr:colOff>950258</xdr:colOff>
      <xdr:row>42</xdr:row>
      <xdr:rowOff>452942</xdr:rowOff>
    </xdr:to>
    <xdr:pic>
      <xdr:nvPicPr>
        <xdr:cNvPr id="66" name="Image 8" descr="C:\Users\PC\Downloads\1677361344177.jpg">
          <a:extLst>
            <a:ext uri="{FF2B5EF4-FFF2-40B4-BE49-F238E27FC236}">
              <a16:creationId xmlns:a16="http://schemas.microsoft.com/office/drawing/2014/main" id="{E026334F-8DF9-4E35-98CB-184934B42C9E}"/>
            </a:ext>
          </a:extLst>
        </xdr:cNvPr>
        <xdr:cNvPicPr>
          <a:picLocks/>
        </xdr:cNvPicPr>
      </xdr:nvPicPr>
      <xdr:blipFill>
        <a:blip xmlns:r="http://schemas.openxmlformats.org/officeDocument/2006/relationships" r:embed="rId13" cstate="print"/>
        <a:stretch>
          <a:fillRect/>
        </a:stretch>
      </xdr:blipFill>
      <xdr:spPr>
        <a:xfrm>
          <a:off x="21918706" y="986118"/>
          <a:ext cx="860611" cy="273648"/>
        </a:xfrm>
        <a:prstGeom prst="rect">
          <a:avLst/>
        </a:prstGeom>
      </xdr:spPr>
    </xdr:pic>
    <xdr:clientData/>
  </xdr:twoCellAnchor>
  <xdr:twoCellAnchor>
    <xdr:from>
      <xdr:col>20</xdr:col>
      <xdr:colOff>85165</xdr:colOff>
      <xdr:row>43</xdr:row>
      <xdr:rowOff>118783</xdr:rowOff>
    </xdr:from>
    <xdr:to>
      <xdr:col>20</xdr:col>
      <xdr:colOff>945776</xdr:colOff>
      <xdr:row>43</xdr:row>
      <xdr:rowOff>392431</xdr:rowOff>
    </xdr:to>
    <xdr:pic>
      <xdr:nvPicPr>
        <xdr:cNvPr id="67" name="Image 8" descr="C:\Users\PC\Downloads\1677361344177.jpg">
          <a:extLst>
            <a:ext uri="{FF2B5EF4-FFF2-40B4-BE49-F238E27FC236}">
              <a16:creationId xmlns:a16="http://schemas.microsoft.com/office/drawing/2014/main" id="{7B1957E7-BFF8-4E5E-9EC0-C644756F129A}"/>
            </a:ext>
          </a:extLst>
        </xdr:cNvPr>
        <xdr:cNvPicPr>
          <a:picLocks/>
        </xdr:cNvPicPr>
      </xdr:nvPicPr>
      <xdr:blipFill>
        <a:blip xmlns:r="http://schemas.openxmlformats.org/officeDocument/2006/relationships" r:embed="rId13" cstate="print"/>
        <a:stretch>
          <a:fillRect/>
        </a:stretch>
      </xdr:blipFill>
      <xdr:spPr>
        <a:xfrm>
          <a:off x="21914224" y="1429871"/>
          <a:ext cx="860611" cy="273648"/>
        </a:xfrm>
        <a:prstGeom prst="rect">
          <a:avLst/>
        </a:prstGeom>
      </xdr:spPr>
    </xdr:pic>
    <xdr:clientData/>
  </xdr:twoCellAnchor>
  <xdr:twoCellAnchor>
    <xdr:from>
      <xdr:col>20</xdr:col>
      <xdr:colOff>69476</xdr:colOff>
      <xdr:row>44</xdr:row>
      <xdr:rowOff>147918</xdr:rowOff>
    </xdr:from>
    <xdr:to>
      <xdr:col>20</xdr:col>
      <xdr:colOff>930087</xdr:colOff>
      <xdr:row>44</xdr:row>
      <xdr:rowOff>421566</xdr:rowOff>
    </xdr:to>
    <xdr:pic>
      <xdr:nvPicPr>
        <xdr:cNvPr id="68" name="Image 8" descr="C:\Users\PC\Downloads\1677361344177.jpg">
          <a:extLst>
            <a:ext uri="{FF2B5EF4-FFF2-40B4-BE49-F238E27FC236}">
              <a16:creationId xmlns:a16="http://schemas.microsoft.com/office/drawing/2014/main" id="{992AC5D7-D648-4CA3-95D5-066CED76F369}"/>
            </a:ext>
          </a:extLst>
        </xdr:cNvPr>
        <xdr:cNvPicPr>
          <a:picLocks/>
        </xdr:cNvPicPr>
      </xdr:nvPicPr>
      <xdr:blipFill>
        <a:blip xmlns:r="http://schemas.openxmlformats.org/officeDocument/2006/relationships" r:embed="rId13" cstate="print"/>
        <a:stretch>
          <a:fillRect/>
        </a:stretch>
      </xdr:blipFill>
      <xdr:spPr>
        <a:xfrm>
          <a:off x="21898535" y="1963271"/>
          <a:ext cx="860611" cy="273648"/>
        </a:xfrm>
        <a:prstGeom prst="rect">
          <a:avLst/>
        </a:prstGeom>
      </xdr:spPr>
    </xdr:pic>
    <xdr:clientData/>
  </xdr:twoCellAnchor>
  <xdr:twoCellAnchor>
    <xdr:from>
      <xdr:col>20</xdr:col>
      <xdr:colOff>78441</xdr:colOff>
      <xdr:row>45</xdr:row>
      <xdr:rowOff>100853</xdr:rowOff>
    </xdr:from>
    <xdr:to>
      <xdr:col>20</xdr:col>
      <xdr:colOff>939052</xdr:colOff>
      <xdr:row>45</xdr:row>
      <xdr:rowOff>374501</xdr:rowOff>
    </xdr:to>
    <xdr:pic>
      <xdr:nvPicPr>
        <xdr:cNvPr id="69" name="Image 8" descr="C:\Users\PC\Downloads\1677361344177.jpg">
          <a:extLst>
            <a:ext uri="{FF2B5EF4-FFF2-40B4-BE49-F238E27FC236}">
              <a16:creationId xmlns:a16="http://schemas.microsoft.com/office/drawing/2014/main" id="{3527FD61-2B45-46E5-ABD6-FC3E3054AAF0}"/>
            </a:ext>
          </a:extLst>
        </xdr:cNvPr>
        <xdr:cNvPicPr>
          <a:picLocks/>
        </xdr:cNvPicPr>
      </xdr:nvPicPr>
      <xdr:blipFill>
        <a:blip xmlns:r="http://schemas.openxmlformats.org/officeDocument/2006/relationships" r:embed="rId13" cstate="print"/>
        <a:stretch>
          <a:fillRect/>
        </a:stretch>
      </xdr:blipFill>
      <xdr:spPr>
        <a:xfrm>
          <a:off x="21907500" y="2420471"/>
          <a:ext cx="860611" cy="273648"/>
        </a:xfrm>
        <a:prstGeom prst="rect">
          <a:avLst/>
        </a:prstGeom>
      </xdr:spPr>
    </xdr:pic>
    <xdr:clientData/>
  </xdr:twoCellAnchor>
  <xdr:twoCellAnchor>
    <xdr:from>
      <xdr:col>20</xdr:col>
      <xdr:colOff>100853</xdr:colOff>
      <xdr:row>5</xdr:row>
      <xdr:rowOff>145676</xdr:rowOff>
    </xdr:from>
    <xdr:to>
      <xdr:col>20</xdr:col>
      <xdr:colOff>961464</xdr:colOff>
      <xdr:row>5</xdr:row>
      <xdr:rowOff>419324</xdr:rowOff>
    </xdr:to>
    <xdr:pic>
      <xdr:nvPicPr>
        <xdr:cNvPr id="70" name="Image 8" descr="C:\Users\PC\Downloads\1677361344177.jpg">
          <a:extLst>
            <a:ext uri="{FF2B5EF4-FFF2-40B4-BE49-F238E27FC236}">
              <a16:creationId xmlns:a16="http://schemas.microsoft.com/office/drawing/2014/main" id="{CD85C9C5-4B54-43EB-86F8-287811E74F28}"/>
            </a:ext>
          </a:extLst>
        </xdr:cNvPr>
        <xdr:cNvPicPr>
          <a:picLocks/>
        </xdr:cNvPicPr>
      </xdr:nvPicPr>
      <xdr:blipFill>
        <a:blip xmlns:r="http://schemas.openxmlformats.org/officeDocument/2006/relationships" r:embed="rId13" cstate="print"/>
        <a:stretch>
          <a:fillRect/>
        </a:stretch>
      </xdr:blipFill>
      <xdr:spPr>
        <a:xfrm>
          <a:off x="21929912" y="2969558"/>
          <a:ext cx="860611" cy="273648"/>
        </a:xfrm>
        <a:prstGeom prst="rect">
          <a:avLst/>
        </a:prstGeom>
      </xdr:spPr>
    </xdr:pic>
    <xdr:clientData/>
  </xdr:twoCellAnchor>
  <xdr:twoCellAnchor>
    <xdr:from>
      <xdr:col>20</xdr:col>
      <xdr:colOff>190499</xdr:colOff>
      <xdr:row>46</xdr:row>
      <xdr:rowOff>89647</xdr:rowOff>
    </xdr:from>
    <xdr:to>
      <xdr:col>20</xdr:col>
      <xdr:colOff>840440</xdr:colOff>
      <xdr:row>46</xdr:row>
      <xdr:rowOff>414618</xdr:rowOff>
    </xdr:to>
    <xdr:pic>
      <xdr:nvPicPr>
        <xdr:cNvPr id="60" name="Image 11">
          <a:extLst>
            <a:ext uri="{FF2B5EF4-FFF2-40B4-BE49-F238E27FC236}">
              <a16:creationId xmlns:a16="http://schemas.microsoft.com/office/drawing/2014/main" id="{F2CA7352-D7FF-4DBB-9878-890C162501F9}"/>
            </a:ext>
          </a:extLst>
        </xdr:cNvPr>
        <xdr:cNvPicPr/>
      </xdr:nvPicPr>
      <xdr:blipFill>
        <a:blip xmlns:r="http://schemas.openxmlformats.org/officeDocument/2006/relationships" r:embed="rId14" cstate="print"/>
        <a:stretch>
          <a:fillRect/>
        </a:stretch>
      </xdr:blipFill>
      <xdr:spPr>
        <a:xfrm>
          <a:off x="22019558" y="896471"/>
          <a:ext cx="649941" cy="324971"/>
        </a:xfrm>
        <a:prstGeom prst="rect">
          <a:avLst/>
        </a:prstGeom>
      </xdr:spPr>
    </xdr:pic>
    <xdr:clientData/>
  </xdr:twoCellAnchor>
  <xdr:twoCellAnchor>
    <xdr:from>
      <xdr:col>20</xdr:col>
      <xdr:colOff>141193</xdr:colOff>
      <xdr:row>47</xdr:row>
      <xdr:rowOff>118783</xdr:rowOff>
    </xdr:from>
    <xdr:to>
      <xdr:col>20</xdr:col>
      <xdr:colOff>791134</xdr:colOff>
      <xdr:row>47</xdr:row>
      <xdr:rowOff>443754</xdr:rowOff>
    </xdr:to>
    <xdr:pic>
      <xdr:nvPicPr>
        <xdr:cNvPr id="61" name="Image 11">
          <a:extLst>
            <a:ext uri="{FF2B5EF4-FFF2-40B4-BE49-F238E27FC236}">
              <a16:creationId xmlns:a16="http://schemas.microsoft.com/office/drawing/2014/main" id="{CDD5A023-0348-4AFE-8D84-C9E497C2E4E1}"/>
            </a:ext>
          </a:extLst>
        </xdr:cNvPr>
        <xdr:cNvPicPr/>
      </xdr:nvPicPr>
      <xdr:blipFill>
        <a:blip xmlns:r="http://schemas.openxmlformats.org/officeDocument/2006/relationships" r:embed="rId14" cstate="print"/>
        <a:stretch>
          <a:fillRect/>
        </a:stretch>
      </xdr:blipFill>
      <xdr:spPr>
        <a:xfrm>
          <a:off x="21970252" y="1429871"/>
          <a:ext cx="649941" cy="324971"/>
        </a:xfrm>
        <a:prstGeom prst="rect">
          <a:avLst/>
        </a:prstGeom>
      </xdr:spPr>
    </xdr:pic>
    <xdr:clientData/>
  </xdr:twoCellAnchor>
  <xdr:twoCellAnchor>
    <xdr:from>
      <xdr:col>20</xdr:col>
      <xdr:colOff>156882</xdr:colOff>
      <xdr:row>48</xdr:row>
      <xdr:rowOff>112059</xdr:rowOff>
    </xdr:from>
    <xdr:to>
      <xdr:col>20</xdr:col>
      <xdr:colOff>806823</xdr:colOff>
      <xdr:row>48</xdr:row>
      <xdr:rowOff>437030</xdr:rowOff>
    </xdr:to>
    <xdr:pic>
      <xdr:nvPicPr>
        <xdr:cNvPr id="62" name="Image 11">
          <a:extLst>
            <a:ext uri="{FF2B5EF4-FFF2-40B4-BE49-F238E27FC236}">
              <a16:creationId xmlns:a16="http://schemas.microsoft.com/office/drawing/2014/main" id="{1F3EAB53-5CFE-4D2A-9E14-B22C1B7B5629}"/>
            </a:ext>
          </a:extLst>
        </xdr:cNvPr>
        <xdr:cNvPicPr/>
      </xdr:nvPicPr>
      <xdr:blipFill>
        <a:blip xmlns:r="http://schemas.openxmlformats.org/officeDocument/2006/relationships" r:embed="rId14" cstate="print"/>
        <a:stretch>
          <a:fillRect/>
        </a:stretch>
      </xdr:blipFill>
      <xdr:spPr>
        <a:xfrm>
          <a:off x="21985941" y="1927412"/>
          <a:ext cx="649941" cy="324971"/>
        </a:xfrm>
        <a:prstGeom prst="rect">
          <a:avLst/>
        </a:prstGeom>
      </xdr:spPr>
    </xdr:pic>
    <xdr:clientData/>
  </xdr:twoCellAnchor>
  <xdr:twoCellAnchor>
    <xdr:from>
      <xdr:col>20</xdr:col>
      <xdr:colOff>168088</xdr:colOff>
      <xdr:row>49</xdr:row>
      <xdr:rowOff>78441</xdr:rowOff>
    </xdr:from>
    <xdr:to>
      <xdr:col>20</xdr:col>
      <xdr:colOff>818029</xdr:colOff>
      <xdr:row>49</xdr:row>
      <xdr:rowOff>403412</xdr:rowOff>
    </xdr:to>
    <xdr:pic>
      <xdr:nvPicPr>
        <xdr:cNvPr id="71" name="Image 11">
          <a:extLst>
            <a:ext uri="{FF2B5EF4-FFF2-40B4-BE49-F238E27FC236}">
              <a16:creationId xmlns:a16="http://schemas.microsoft.com/office/drawing/2014/main" id="{93E66532-3C22-4A79-BE4C-5F22E756D723}"/>
            </a:ext>
          </a:extLst>
        </xdr:cNvPr>
        <xdr:cNvPicPr/>
      </xdr:nvPicPr>
      <xdr:blipFill>
        <a:blip xmlns:r="http://schemas.openxmlformats.org/officeDocument/2006/relationships" r:embed="rId14" cstate="print"/>
        <a:stretch>
          <a:fillRect/>
        </a:stretch>
      </xdr:blipFill>
      <xdr:spPr>
        <a:xfrm>
          <a:off x="21997147" y="2398059"/>
          <a:ext cx="649941" cy="32497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23</xdr:col>
      <xdr:colOff>56030</xdr:colOff>
      <xdr:row>37</xdr:row>
      <xdr:rowOff>190500</xdr:rowOff>
    </xdr:from>
    <xdr:to>
      <xdr:col>23</xdr:col>
      <xdr:colOff>747276</xdr:colOff>
      <xdr:row>37</xdr:row>
      <xdr:rowOff>400812</xdr:rowOff>
    </xdr:to>
    <xdr:pic>
      <xdr:nvPicPr>
        <xdr:cNvPr id="2" name="Imagen 1">
          <a:extLst>
            <a:ext uri="{FF2B5EF4-FFF2-40B4-BE49-F238E27FC236}">
              <a16:creationId xmlns:a16="http://schemas.microsoft.com/office/drawing/2014/main" id="{5A14534B-C3EB-4770-AB06-064E4380E026}"/>
            </a:ext>
          </a:extLst>
        </xdr:cNvPr>
        <xdr:cNvPicPr>
          <a:picLocks noChangeAspect="1"/>
        </xdr:cNvPicPr>
      </xdr:nvPicPr>
      <xdr:blipFill>
        <a:blip xmlns:r="http://schemas.openxmlformats.org/officeDocument/2006/relationships" r:embed="rId1"/>
        <a:stretch>
          <a:fillRect/>
        </a:stretch>
      </xdr:blipFill>
      <xdr:spPr>
        <a:xfrm>
          <a:off x="25033942" y="997324"/>
          <a:ext cx="691246" cy="210312"/>
        </a:xfrm>
        <a:prstGeom prst="rect">
          <a:avLst/>
        </a:prstGeom>
      </xdr:spPr>
    </xdr:pic>
    <xdr:clientData/>
  </xdr:twoCellAnchor>
  <xdr:twoCellAnchor>
    <xdr:from>
      <xdr:col>23</xdr:col>
      <xdr:colOff>22412</xdr:colOff>
      <xdr:row>38</xdr:row>
      <xdr:rowOff>168089</xdr:rowOff>
    </xdr:from>
    <xdr:to>
      <xdr:col>23</xdr:col>
      <xdr:colOff>713658</xdr:colOff>
      <xdr:row>38</xdr:row>
      <xdr:rowOff>378401</xdr:rowOff>
    </xdr:to>
    <xdr:pic>
      <xdr:nvPicPr>
        <xdr:cNvPr id="3" name="Imagen 2">
          <a:extLst>
            <a:ext uri="{FF2B5EF4-FFF2-40B4-BE49-F238E27FC236}">
              <a16:creationId xmlns:a16="http://schemas.microsoft.com/office/drawing/2014/main" id="{4FA03E6C-ECC9-4946-947A-F25AC2B35C23}"/>
            </a:ext>
          </a:extLst>
        </xdr:cNvPr>
        <xdr:cNvPicPr>
          <a:picLocks noChangeAspect="1"/>
        </xdr:cNvPicPr>
      </xdr:nvPicPr>
      <xdr:blipFill>
        <a:blip xmlns:r="http://schemas.openxmlformats.org/officeDocument/2006/relationships" r:embed="rId1"/>
        <a:stretch>
          <a:fillRect/>
        </a:stretch>
      </xdr:blipFill>
      <xdr:spPr>
        <a:xfrm>
          <a:off x="25000324" y="1479177"/>
          <a:ext cx="691246" cy="210312"/>
        </a:xfrm>
        <a:prstGeom prst="rect">
          <a:avLst/>
        </a:prstGeom>
      </xdr:spPr>
    </xdr:pic>
    <xdr:clientData/>
  </xdr:twoCellAnchor>
  <xdr:twoCellAnchor>
    <xdr:from>
      <xdr:col>23</xdr:col>
      <xdr:colOff>33618</xdr:colOff>
      <xdr:row>40</xdr:row>
      <xdr:rowOff>112059</xdr:rowOff>
    </xdr:from>
    <xdr:to>
      <xdr:col>23</xdr:col>
      <xdr:colOff>724864</xdr:colOff>
      <xdr:row>40</xdr:row>
      <xdr:rowOff>322371</xdr:rowOff>
    </xdr:to>
    <xdr:pic>
      <xdr:nvPicPr>
        <xdr:cNvPr id="4" name="Imagen 3">
          <a:extLst>
            <a:ext uri="{FF2B5EF4-FFF2-40B4-BE49-F238E27FC236}">
              <a16:creationId xmlns:a16="http://schemas.microsoft.com/office/drawing/2014/main" id="{78E30B47-332A-42AD-88AF-AD12B282D26D}"/>
            </a:ext>
          </a:extLst>
        </xdr:cNvPr>
        <xdr:cNvPicPr>
          <a:picLocks noChangeAspect="1"/>
        </xdr:cNvPicPr>
      </xdr:nvPicPr>
      <xdr:blipFill>
        <a:blip xmlns:r="http://schemas.openxmlformats.org/officeDocument/2006/relationships" r:embed="rId1"/>
        <a:stretch>
          <a:fillRect/>
        </a:stretch>
      </xdr:blipFill>
      <xdr:spPr>
        <a:xfrm>
          <a:off x="25011530" y="1927412"/>
          <a:ext cx="691246" cy="210312"/>
        </a:xfrm>
        <a:prstGeom prst="rect">
          <a:avLst/>
        </a:prstGeom>
      </xdr:spPr>
    </xdr:pic>
    <xdr:clientData/>
  </xdr:twoCellAnchor>
  <xdr:twoCellAnchor>
    <xdr:from>
      <xdr:col>23</xdr:col>
      <xdr:colOff>78441</xdr:colOff>
      <xdr:row>5</xdr:row>
      <xdr:rowOff>123265</xdr:rowOff>
    </xdr:from>
    <xdr:to>
      <xdr:col>23</xdr:col>
      <xdr:colOff>663389</xdr:colOff>
      <xdr:row>5</xdr:row>
      <xdr:rowOff>378759</xdr:rowOff>
    </xdr:to>
    <xdr:pic>
      <xdr:nvPicPr>
        <xdr:cNvPr id="5" name="1 Imagen" descr="C:\Users\PC\Downloads\1677361344177.jpg">
          <a:extLst>
            <a:ext uri="{FF2B5EF4-FFF2-40B4-BE49-F238E27FC236}">
              <a16:creationId xmlns:a16="http://schemas.microsoft.com/office/drawing/2014/main" id="{5D3C7B38-9E2B-474A-BB92-58611E3F684C}"/>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36534" b="49733"/>
        <a:stretch/>
      </xdr:blipFill>
      <xdr:spPr bwMode="auto">
        <a:xfrm>
          <a:off x="25056353" y="930089"/>
          <a:ext cx="584948" cy="255494"/>
        </a:xfrm>
        <a:prstGeom prst="rect">
          <a:avLst/>
        </a:prstGeom>
        <a:noFill/>
        <a:ln>
          <a:noFill/>
        </a:ln>
        <a:extLst>
          <a:ext uri="{53640926-AAD7-44D8-BBD7-CCE9431645EC}">
            <a14:shadowObscured xmlns:a14="http://schemas.microsoft.com/office/drawing/2010/main"/>
          </a:ext>
        </a:extLst>
      </xdr:spPr>
    </xdr:pic>
    <xdr:clientData/>
  </xdr:twoCellAnchor>
  <xdr:twoCellAnchor>
    <xdr:from>
      <xdr:col>23</xdr:col>
      <xdr:colOff>112059</xdr:colOff>
      <xdr:row>42</xdr:row>
      <xdr:rowOff>156883</xdr:rowOff>
    </xdr:from>
    <xdr:to>
      <xdr:col>23</xdr:col>
      <xdr:colOff>697007</xdr:colOff>
      <xdr:row>42</xdr:row>
      <xdr:rowOff>412377</xdr:rowOff>
    </xdr:to>
    <xdr:pic>
      <xdr:nvPicPr>
        <xdr:cNvPr id="6" name="1 Imagen" descr="C:\Users\PC\Downloads\1677361344177.jpg">
          <a:extLst>
            <a:ext uri="{FF2B5EF4-FFF2-40B4-BE49-F238E27FC236}">
              <a16:creationId xmlns:a16="http://schemas.microsoft.com/office/drawing/2014/main" id="{82359A72-847E-4884-8552-B6D7AF22BC7D}"/>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36534" b="49733"/>
        <a:stretch/>
      </xdr:blipFill>
      <xdr:spPr bwMode="auto">
        <a:xfrm>
          <a:off x="25089971" y="1467971"/>
          <a:ext cx="584948" cy="255494"/>
        </a:xfrm>
        <a:prstGeom prst="rect">
          <a:avLst/>
        </a:prstGeom>
        <a:noFill/>
        <a:ln>
          <a:noFill/>
        </a:ln>
        <a:extLst>
          <a:ext uri="{53640926-AAD7-44D8-BBD7-CCE9431645EC}">
            <a14:shadowObscured xmlns:a14="http://schemas.microsoft.com/office/drawing/2010/main"/>
          </a:ext>
        </a:extLst>
      </xdr:spPr>
    </xdr:pic>
    <xdr:clientData/>
  </xdr:twoCellAnchor>
  <xdr:twoCellAnchor>
    <xdr:from>
      <xdr:col>23</xdr:col>
      <xdr:colOff>89647</xdr:colOff>
      <xdr:row>43</xdr:row>
      <xdr:rowOff>145677</xdr:rowOff>
    </xdr:from>
    <xdr:to>
      <xdr:col>23</xdr:col>
      <xdr:colOff>674595</xdr:colOff>
      <xdr:row>43</xdr:row>
      <xdr:rowOff>401171</xdr:rowOff>
    </xdr:to>
    <xdr:pic>
      <xdr:nvPicPr>
        <xdr:cNvPr id="7" name="1 Imagen" descr="C:\Users\PC\Downloads\1677361344177.jpg">
          <a:extLst>
            <a:ext uri="{FF2B5EF4-FFF2-40B4-BE49-F238E27FC236}">
              <a16:creationId xmlns:a16="http://schemas.microsoft.com/office/drawing/2014/main" id="{CB3EF3A6-3025-4F3F-96FA-377C87AA2FA4}"/>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36534" b="49733"/>
        <a:stretch/>
      </xdr:blipFill>
      <xdr:spPr bwMode="auto">
        <a:xfrm>
          <a:off x="25067559" y="1961030"/>
          <a:ext cx="584948" cy="255494"/>
        </a:xfrm>
        <a:prstGeom prst="rect">
          <a:avLst/>
        </a:prstGeom>
        <a:noFill/>
        <a:ln>
          <a:noFill/>
        </a:ln>
        <a:extLst>
          <a:ext uri="{53640926-AAD7-44D8-BBD7-CCE9431645EC}">
            <a14:shadowObscured xmlns:a14="http://schemas.microsoft.com/office/drawing/2010/main"/>
          </a:ext>
        </a:extLst>
      </xdr:spPr>
    </xdr:pic>
    <xdr:clientData/>
  </xdr:twoCellAnchor>
  <xdr:twoCellAnchor>
    <xdr:from>
      <xdr:col>23</xdr:col>
      <xdr:colOff>100853</xdr:colOff>
      <xdr:row>44</xdr:row>
      <xdr:rowOff>168088</xdr:rowOff>
    </xdr:from>
    <xdr:to>
      <xdr:col>23</xdr:col>
      <xdr:colOff>685801</xdr:colOff>
      <xdr:row>44</xdr:row>
      <xdr:rowOff>423582</xdr:rowOff>
    </xdr:to>
    <xdr:pic>
      <xdr:nvPicPr>
        <xdr:cNvPr id="8" name="1 Imagen" descr="C:\Users\PC\Downloads\1677361344177.jpg">
          <a:extLst>
            <a:ext uri="{FF2B5EF4-FFF2-40B4-BE49-F238E27FC236}">
              <a16:creationId xmlns:a16="http://schemas.microsoft.com/office/drawing/2014/main" id="{DB844172-66E4-40D9-951F-3089BD9C0A81}"/>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36534" b="49733"/>
        <a:stretch/>
      </xdr:blipFill>
      <xdr:spPr bwMode="auto">
        <a:xfrm>
          <a:off x="25078765" y="2487706"/>
          <a:ext cx="584948" cy="255494"/>
        </a:xfrm>
        <a:prstGeom prst="rect">
          <a:avLst/>
        </a:prstGeom>
        <a:noFill/>
        <a:ln>
          <a:noFill/>
        </a:ln>
        <a:extLst>
          <a:ext uri="{53640926-AAD7-44D8-BBD7-CCE9431645EC}">
            <a14:shadowObscured xmlns:a14="http://schemas.microsoft.com/office/drawing/2010/main"/>
          </a:ext>
        </a:extLst>
      </xdr:spPr>
    </xdr:pic>
    <xdr:clientData/>
  </xdr:twoCellAnchor>
  <xdr:twoCellAnchor>
    <xdr:from>
      <xdr:col>23</xdr:col>
      <xdr:colOff>67235</xdr:colOff>
      <xdr:row>45</xdr:row>
      <xdr:rowOff>100853</xdr:rowOff>
    </xdr:from>
    <xdr:to>
      <xdr:col>23</xdr:col>
      <xdr:colOff>652183</xdr:colOff>
      <xdr:row>45</xdr:row>
      <xdr:rowOff>356347</xdr:rowOff>
    </xdr:to>
    <xdr:pic>
      <xdr:nvPicPr>
        <xdr:cNvPr id="9" name="1 Imagen" descr="C:\Users\PC\Downloads\1677361344177.jpg">
          <a:extLst>
            <a:ext uri="{FF2B5EF4-FFF2-40B4-BE49-F238E27FC236}">
              <a16:creationId xmlns:a16="http://schemas.microsoft.com/office/drawing/2014/main" id="{10AEC283-CAE1-4D93-A5DB-F993FCB291F7}"/>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36534" b="49733"/>
        <a:stretch/>
      </xdr:blipFill>
      <xdr:spPr bwMode="auto">
        <a:xfrm>
          <a:off x="25045147" y="2924735"/>
          <a:ext cx="584948" cy="255494"/>
        </a:xfrm>
        <a:prstGeom prst="rect">
          <a:avLst/>
        </a:prstGeom>
        <a:noFill/>
        <a:ln>
          <a:noFill/>
        </a:ln>
        <a:extLst>
          <a:ext uri="{53640926-AAD7-44D8-BBD7-CCE9431645EC}">
            <a14:shadowObscured xmlns:a14="http://schemas.microsoft.com/office/drawing/2010/main"/>
          </a:ext>
        </a:extLst>
      </xdr:spPr>
    </xdr:pic>
    <xdr:clientData/>
  </xdr:twoCellAnchor>
  <xdr:twoCellAnchor>
    <xdr:from>
      <xdr:col>23</xdr:col>
      <xdr:colOff>112060</xdr:colOff>
      <xdr:row>31</xdr:row>
      <xdr:rowOff>168088</xdr:rowOff>
    </xdr:from>
    <xdr:to>
      <xdr:col>23</xdr:col>
      <xdr:colOff>688536</xdr:colOff>
      <xdr:row>31</xdr:row>
      <xdr:rowOff>336336</xdr:rowOff>
    </xdr:to>
    <xdr:pic>
      <xdr:nvPicPr>
        <xdr:cNvPr id="10" name="Imagen 9" descr="Interfaz de usuario gráfica, Aplicación&#10;&#10;Descripción generada automáticamente">
          <a:extLst>
            <a:ext uri="{FF2B5EF4-FFF2-40B4-BE49-F238E27FC236}">
              <a16:creationId xmlns:a16="http://schemas.microsoft.com/office/drawing/2014/main" id="{31EE3BFB-3434-46E8-9DAE-C31F23234989}"/>
            </a:ext>
          </a:extLst>
        </xdr:cNvPr>
        <xdr:cNvPicPr>
          <a:picLocks noChangeAspect="1"/>
        </xdr:cNvPicPr>
      </xdr:nvPicPr>
      <xdr:blipFill rotWithShape="1">
        <a:blip xmlns:r="http://schemas.openxmlformats.org/officeDocument/2006/relationships" r:embed="rId3"/>
        <a:srcRect l="17991" t="50694" r="53496" b="31503"/>
        <a:stretch/>
      </xdr:blipFill>
      <xdr:spPr bwMode="auto">
        <a:xfrm>
          <a:off x="25089972" y="4504764"/>
          <a:ext cx="576476" cy="168248"/>
        </a:xfrm>
        <a:prstGeom prst="rect">
          <a:avLst/>
        </a:prstGeom>
        <a:ln>
          <a:noFill/>
        </a:ln>
        <a:extLst>
          <a:ext uri="{53640926-AAD7-44D8-BBD7-CCE9431645EC}">
            <a14:shadowObscured xmlns:a14="http://schemas.microsoft.com/office/drawing/2010/main"/>
          </a:ext>
        </a:extLst>
      </xdr:spPr>
    </xdr:pic>
    <xdr:clientData/>
  </xdr:twoCellAnchor>
  <xdr:twoCellAnchor>
    <xdr:from>
      <xdr:col>23</xdr:col>
      <xdr:colOff>112058</xdr:colOff>
      <xdr:row>1</xdr:row>
      <xdr:rowOff>235324</xdr:rowOff>
    </xdr:from>
    <xdr:to>
      <xdr:col>23</xdr:col>
      <xdr:colOff>688534</xdr:colOff>
      <xdr:row>1</xdr:row>
      <xdr:rowOff>403572</xdr:rowOff>
    </xdr:to>
    <xdr:pic>
      <xdr:nvPicPr>
        <xdr:cNvPr id="11" name="Imagen 10" descr="Interfaz de usuario gráfica, Aplicación&#10;&#10;Descripción generada automáticamente">
          <a:extLst>
            <a:ext uri="{FF2B5EF4-FFF2-40B4-BE49-F238E27FC236}">
              <a16:creationId xmlns:a16="http://schemas.microsoft.com/office/drawing/2014/main" id="{9E67F4CE-B565-45EC-AB4D-EEB2FEC45B73}"/>
            </a:ext>
          </a:extLst>
        </xdr:cNvPr>
        <xdr:cNvPicPr>
          <a:picLocks noChangeAspect="1"/>
        </xdr:cNvPicPr>
      </xdr:nvPicPr>
      <xdr:blipFill rotWithShape="1">
        <a:blip xmlns:r="http://schemas.openxmlformats.org/officeDocument/2006/relationships" r:embed="rId3"/>
        <a:srcRect l="17991" t="50694" r="53496" b="31503"/>
        <a:stretch/>
      </xdr:blipFill>
      <xdr:spPr bwMode="auto">
        <a:xfrm>
          <a:off x="25089970" y="1042148"/>
          <a:ext cx="576476" cy="168248"/>
        </a:xfrm>
        <a:prstGeom prst="rect">
          <a:avLst/>
        </a:prstGeom>
        <a:ln>
          <a:noFill/>
        </a:ln>
        <a:extLst>
          <a:ext uri="{53640926-AAD7-44D8-BBD7-CCE9431645EC}">
            <a14:shadowObscured xmlns:a14="http://schemas.microsoft.com/office/drawing/2010/main"/>
          </a:ext>
        </a:extLst>
      </xdr:spPr>
    </xdr:pic>
    <xdr:clientData/>
  </xdr:twoCellAnchor>
  <xdr:twoCellAnchor>
    <xdr:from>
      <xdr:col>23</xdr:col>
      <xdr:colOff>78441</xdr:colOff>
      <xdr:row>2</xdr:row>
      <xdr:rowOff>201706</xdr:rowOff>
    </xdr:from>
    <xdr:to>
      <xdr:col>23</xdr:col>
      <xdr:colOff>654917</xdr:colOff>
      <xdr:row>2</xdr:row>
      <xdr:rowOff>369954</xdr:rowOff>
    </xdr:to>
    <xdr:pic>
      <xdr:nvPicPr>
        <xdr:cNvPr id="12" name="Imagen 11" descr="Interfaz de usuario gráfica, Aplicación&#10;&#10;Descripción generada automáticamente">
          <a:extLst>
            <a:ext uri="{FF2B5EF4-FFF2-40B4-BE49-F238E27FC236}">
              <a16:creationId xmlns:a16="http://schemas.microsoft.com/office/drawing/2014/main" id="{91C3D834-2EB8-49AC-99A6-80EA806F9E33}"/>
            </a:ext>
          </a:extLst>
        </xdr:cNvPr>
        <xdr:cNvPicPr>
          <a:picLocks noChangeAspect="1"/>
        </xdr:cNvPicPr>
      </xdr:nvPicPr>
      <xdr:blipFill rotWithShape="1">
        <a:blip xmlns:r="http://schemas.openxmlformats.org/officeDocument/2006/relationships" r:embed="rId3"/>
        <a:srcRect l="17991" t="50694" r="53496" b="31503"/>
        <a:stretch/>
      </xdr:blipFill>
      <xdr:spPr bwMode="auto">
        <a:xfrm>
          <a:off x="25056353" y="1512794"/>
          <a:ext cx="576476" cy="168248"/>
        </a:xfrm>
        <a:prstGeom prst="rect">
          <a:avLst/>
        </a:prstGeom>
        <a:ln>
          <a:noFill/>
        </a:ln>
        <a:extLst>
          <a:ext uri="{53640926-AAD7-44D8-BBD7-CCE9431645EC}">
            <a14:shadowObscured xmlns:a14="http://schemas.microsoft.com/office/drawing/2010/main"/>
          </a:ext>
        </a:extLst>
      </xdr:spPr>
    </xdr:pic>
    <xdr:clientData/>
  </xdr:twoCellAnchor>
  <xdr:twoCellAnchor>
    <xdr:from>
      <xdr:col>23</xdr:col>
      <xdr:colOff>89647</xdr:colOff>
      <xdr:row>7</xdr:row>
      <xdr:rowOff>201706</xdr:rowOff>
    </xdr:from>
    <xdr:to>
      <xdr:col>23</xdr:col>
      <xdr:colOff>666123</xdr:colOff>
      <xdr:row>7</xdr:row>
      <xdr:rowOff>369954</xdr:rowOff>
    </xdr:to>
    <xdr:pic>
      <xdr:nvPicPr>
        <xdr:cNvPr id="13" name="Imagen 12" descr="Interfaz de usuario gráfica, Aplicación&#10;&#10;Descripción generada automáticamente">
          <a:extLst>
            <a:ext uri="{FF2B5EF4-FFF2-40B4-BE49-F238E27FC236}">
              <a16:creationId xmlns:a16="http://schemas.microsoft.com/office/drawing/2014/main" id="{DCB7363A-7131-461E-989E-C982F00097F1}"/>
            </a:ext>
          </a:extLst>
        </xdr:cNvPr>
        <xdr:cNvPicPr>
          <a:picLocks noChangeAspect="1"/>
        </xdr:cNvPicPr>
      </xdr:nvPicPr>
      <xdr:blipFill rotWithShape="1">
        <a:blip xmlns:r="http://schemas.openxmlformats.org/officeDocument/2006/relationships" r:embed="rId3"/>
        <a:srcRect l="17991" t="50694" r="53496" b="31503"/>
        <a:stretch/>
      </xdr:blipFill>
      <xdr:spPr bwMode="auto">
        <a:xfrm>
          <a:off x="25067559" y="2017059"/>
          <a:ext cx="576476" cy="168248"/>
        </a:xfrm>
        <a:prstGeom prst="rect">
          <a:avLst/>
        </a:prstGeom>
        <a:ln>
          <a:noFill/>
        </a:ln>
        <a:extLst>
          <a:ext uri="{53640926-AAD7-44D8-BBD7-CCE9431645EC}">
            <a14:shadowObscured xmlns:a14="http://schemas.microsoft.com/office/drawing/2010/main"/>
          </a:ext>
        </a:extLst>
      </xdr:spPr>
    </xdr:pic>
    <xdr:clientData/>
  </xdr:twoCellAnchor>
  <xdr:twoCellAnchor>
    <xdr:from>
      <xdr:col>23</xdr:col>
      <xdr:colOff>78442</xdr:colOff>
      <xdr:row>8</xdr:row>
      <xdr:rowOff>201706</xdr:rowOff>
    </xdr:from>
    <xdr:to>
      <xdr:col>23</xdr:col>
      <xdr:colOff>654918</xdr:colOff>
      <xdr:row>8</xdr:row>
      <xdr:rowOff>369954</xdr:rowOff>
    </xdr:to>
    <xdr:pic>
      <xdr:nvPicPr>
        <xdr:cNvPr id="14" name="Imagen 13" descr="Interfaz de usuario gráfica, Aplicación&#10;&#10;Descripción generada automáticamente">
          <a:extLst>
            <a:ext uri="{FF2B5EF4-FFF2-40B4-BE49-F238E27FC236}">
              <a16:creationId xmlns:a16="http://schemas.microsoft.com/office/drawing/2014/main" id="{DFB045F8-2CEB-497B-8832-C4BE477F4284}"/>
            </a:ext>
          </a:extLst>
        </xdr:cNvPr>
        <xdr:cNvPicPr>
          <a:picLocks noChangeAspect="1"/>
        </xdr:cNvPicPr>
      </xdr:nvPicPr>
      <xdr:blipFill rotWithShape="1">
        <a:blip xmlns:r="http://schemas.openxmlformats.org/officeDocument/2006/relationships" r:embed="rId3"/>
        <a:srcRect l="17991" t="50694" r="53496" b="31503"/>
        <a:stretch/>
      </xdr:blipFill>
      <xdr:spPr bwMode="auto">
        <a:xfrm>
          <a:off x="25056354" y="2521324"/>
          <a:ext cx="576476" cy="168248"/>
        </a:xfrm>
        <a:prstGeom prst="rect">
          <a:avLst/>
        </a:prstGeom>
        <a:ln>
          <a:noFill/>
        </a:ln>
        <a:extLst>
          <a:ext uri="{53640926-AAD7-44D8-BBD7-CCE9431645EC}">
            <a14:shadowObscured xmlns:a14="http://schemas.microsoft.com/office/drawing/2010/main"/>
          </a:ext>
        </a:extLst>
      </xdr:spPr>
    </xdr:pic>
    <xdr:clientData/>
  </xdr:twoCellAnchor>
  <xdr:twoCellAnchor>
    <xdr:from>
      <xdr:col>23</xdr:col>
      <xdr:colOff>100853</xdr:colOff>
      <xdr:row>9</xdr:row>
      <xdr:rowOff>168088</xdr:rowOff>
    </xdr:from>
    <xdr:to>
      <xdr:col>23</xdr:col>
      <xdr:colOff>677329</xdr:colOff>
      <xdr:row>9</xdr:row>
      <xdr:rowOff>336336</xdr:rowOff>
    </xdr:to>
    <xdr:pic>
      <xdr:nvPicPr>
        <xdr:cNvPr id="15" name="Imagen 14" descr="Interfaz de usuario gráfica, Aplicación&#10;&#10;Descripción generada automáticamente">
          <a:extLst>
            <a:ext uri="{FF2B5EF4-FFF2-40B4-BE49-F238E27FC236}">
              <a16:creationId xmlns:a16="http://schemas.microsoft.com/office/drawing/2014/main" id="{87496C95-2847-4A17-B954-D22B05E3EFBE}"/>
            </a:ext>
          </a:extLst>
        </xdr:cNvPr>
        <xdr:cNvPicPr>
          <a:picLocks noChangeAspect="1"/>
        </xdr:cNvPicPr>
      </xdr:nvPicPr>
      <xdr:blipFill rotWithShape="1">
        <a:blip xmlns:r="http://schemas.openxmlformats.org/officeDocument/2006/relationships" r:embed="rId3"/>
        <a:srcRect l="17991" t="50694" r="53496" b="31503"/>
        <a:stretch/>
      </xdr:blipFill>
      <xdr:spPr bwMode="auto">
        <a:xfrm>
          <a:off x="25078765" y="2991970"/>
          <a:ext cx="576476" cy="168248"/>
        </a:xfrm>
        <a:prstGeom prst="rect">
          <a:avLst/>
        </a:prstGeom>
        <a:ln>
          <a:noFill/>
        </a:ln>
        <a:extLst>
          <a:ext uri="{53640926-AAD7-44D8-BBD7-CCE9431645EC}">
            <a14:shadowObscured xmlns:a14="http://schemas.microsoft.com/office/drawing/2010/main"/>
          </a:ext>
        </a:extLst>
      </xdr:spPr>
    </xdr:pic>
    <xdr:clientData/>
  </xdr:twoCellAnchor>
  <xdr:twoCellAnchor>
    <xdr:from>
      <xdr:col>23</xdr:col>
      <xdr:colOff>134471</xdr:colOff>
      <xdr:row>10</xdr:row>
      <xdr:rowOff>201706</xdr:rowOff>
    </xdr:from>
    <xdr:to>
      <xdr:col>23</xdr:col>
      <xdr:colOff>710947</xdr:colOff>
      <xdr:row>10</xdr:row>
      <xdr:rowOff>369954</xdr:rowOff>
    </xdr:to>
    <xdr:pic>
      <xdr:nvPicPr>
        <xdr:cNvPr id="16" name="Imagen 15" descr="Interfaz de usuario gráfica, Aplicación&#10;&#10;Descripción generada automáticamente">
          <a:extLst>
            <a:ext uri="{FF2B5EF4-FFF2-40B4-BE49-F238E27FC236}">
              <a16:creationId xmlns:a16="http://schemas.microsoft.com/office/drawing/2014/main" id="{8F0776A9-71CB-40FF-BA8B-4F53CA2B399E}"/>
            </a:ext>
          </a:extLst>
        </xdr:cNvPr>
        <xdr:cNvPicPr>
          <a:picLocks noChangeAspect="1"/>
        </xdr:cNvPicPr>
      </xdr:nvPicPr>
      <xdr:blipFill rotWithShape="1">
        <a:blip xmlns:r="http://schemas.openxmlformats.org/officeDocument/2006/relationships" r:embed="rId3"/>
        <a:srcRect l="17991" t="50694" r="53496" b="31503"/>
        <a:stretch/>
      </xdr:blipFill>
      <xdr:spPr bwMode="auto">
        <a:xfrm>
          <a:off x="25112383" y="3529853"/>
          <a:ext cx="576476" cy="168248"/>
        </a:xfrm>
        <a:prstGeom prst="rect">
          <a:avLst/>
        </a:prstGeom>
        <a:ln>
          <a:noFill/>
        </a:ln>
        <a:extLst>
          <a:ext uri="{53640926-AAD7-44D8-BBD7-CCE9431645EC}">
            <a14:shadowObscured xmlns:a14="http://schemas.microsoft.com/office/drawing/2010/main"/>
          </a:ext>
        </a:extLst>
      </xdr:spPr>
    </xdr:pic>
    <xdr:clientData/>
  </xdr:twoCellAnchor>
  <xdr:twoCellAnchor>
    <xdr:from>
      <xdr:col>23</xdr:col>
      <xdr:colOff>123265</xdr:colOff>
      <xdr:row>30</xdr:row>
      <xdr:rowOff>179294</xdr:rowOff>
    </xdr:from>
    <xdr:to>
      <xdr:col>23</xdr:col>
      <xdr:colOff>699741</xdr:colOff>
      <xdr:row>30</xdr:row>
      <xdr:rowOff>347542</xdr:rowOff>
    </xdr:to>
    <xdr:pic>
      <xdr:nvPicPr>
        <xdr:cNvPr id="17" name="Imagen 16" descr="Interfaz de usuario gráfica, Aplicación&#10;&#10;Descripción generada automáticamente">
          <a:extLst>
            <a:ext uri="{FF2B5EF4-FFF2-40B4-BE49-F238E27FC236}">
              <a16:creationId xmlns:a16="http://schemas.microsoft.com/office/drawing/2014/main" id="{975A5B04-4024-4F23-8FE4-8F4EBE21DF02}"/>
            </a:ext>
          </a:extLst>
        </xdr:cNvPr>
        <xdr:cNvPicPr>
          <a:picLocks noChangeAspect="1"/>
        </xdr:cNvPicPr>
      </xdr:nvPicPr>
      <xdr:blipFill rotWithShape="1">
        <a:blip xmlns:r="http://schemas.openxmlformats.org/officeDocument/2006/relationships" r:embed="rId3"/>
        <a:srcRect l="17991" t="50694" r="53496" b="31503"/>
        <a:stretch/>
      </xdr:blipFill>
      <xdr:spPr bwMode="auto">
        <a:xfrm>
          <a:off x="25101177" y="4011706"/>
          <a:ext cx="576476" cy="168248"/>
        </a:xfrm>
        <a:prstGeom prst="rect">
          <a:avLst/>
        </a:prstGeom>
        <a:ln>
          <a:noFill/>
        </a:ln>
        <a:extLst>
          <a:ext uri="{53640926-AAD7-44D8-BBD7-CCE9431645EC}">
            <a14:shadowObscured xmlns:a14="http://schemas.microsoft.com/office/drawing/2010/main"/>
          </a:ext>
        </a:extLst>
      </xdr:spPr>
    </xdr:pic>
    <xdr:clientData/>
  </xdr:twoCellAnchor>
  <xdr:twoCellAnchor>
    <xdr:from>
      <xdr:col>23</xdr:col>
      <xdr:colOff>44823</xdr:colOff>
      <xdr:row>29</xdr:row>
      <xdr:rowOff>145677</xdr:rowOff>
    </xdr:from>
    <xdr:to>
      <xdr:col>23</xdr:col>
      <xdr:colOff>712592</xdr:colOff>
      <xdr:row>29</xdr:row>
      <xdr:rowOff>358588</xdr:rowOff>
    </xdr:to>
    <xdr:pic>
      <xdr:nvPicPr>
        <xdr:cNvPr id="18" name="Imagen 17">
          <a:extLst>
            <a:ext uri="{FF2B5EF4-FFF2-40B4-BE49-F238E27FC236}">
              <a16:creationId xmlns:a16="http://schemas.microsoft.com/office/drawing/2014/main" id="{05AD5899-5FD4-4F17-9DD3-8F0B1699BD29}"/>
            </a:ext>
          </a:extLst>
        </xdr:cNvPr>
        <xdr:cNvPicPr>
          <a:picLocks noChangeAspect="1"/>
        </xdr:cNvPicPr>
      </xdr:nvPicPr>
      <xdr:blipFill>
        <a:blip xmlns:r="http://schemas.openxmlformats.org/officeDocument/2006/relationships" r:embed="rId4"/>
        <a:stretch>
          <a:fillRect/>
        </a:stretch>
      </xdr:blipFill>
      <xdr:spPr>
        <a:xfrm>
          <a:off x="25022735" y="952501"/>
          <a:ext cx="667769" cy="212911"/>
        </a:xfrm>
        <a:prstGeom prst="rect">
          <a:avLst/>
        </a:prstGeom>
      </xdr:spPr>
    </xdr:pic>
    <xdr:clientData/>
  </xdr:twoCellAnchor>
  <xdr:twoCellAnchor>
    <xdr:from>
      <xdr:col>23</xdr:col>
      <xdr:colOff>75639</xdr:colOff>
      <xdr:row>3</xdr:row>
      <xdr:rowOff>224117</xdr:rowOff>
    </xdr:from>
    <xdr:to>
      <xdr:col>23</xdr:col>
      <xdr:colOff>704767</xdr:colOff>
      <xdr:row>3</xdr:row>
      <xdr:rowOff>358587</xdr:rowOff>
    </xdr:to>
    <xdr:pic>
      <xdr:nvPicPr>
        <xdr:cNvPr id="19" name="Imagen 18">
          <a:extLst>
            <a:ext uri="{FF2B5EF4-FFF2-40B4-BE49-F238E27FC236}">
              <a16:creationId xmlns:a16="http://schemas.microsoft.com/office/drawing/2014/main" id="{D1C4AF39-053A-4A0A-BF57-5FC8A2E6B445}"/>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5053551" y="1030941"/>
          <a:ext cx="629128" cy="134470"/>
        </a:xfrm>
        <a:prstGeom prst="rect">
          <a:avLst/>
        </a:prstGeom>
      </xdr:spPr>
    </xdr:pic>
    <xdr:clientData/>
  </xdr:twoCellAnchor>
  <xdr:twoCellAnchor>
    <xdr:from>
      <xdr:col>23</xdr:col>
      <xdr:colOff>123265</xdr:colOff>
      <xdr:row>32</xdr:row>
      <xdr:rowOff>89647</xdr:rowOff>
    </xdr:from>
    <xdr:to>
      <xdr:col>23</xdr:col>
      <xdr:colOff>560294</xdr:colOff>
      <xdr:row>32</xdr:row>
      <xdr:rowOff>406980</xdr:rowOff>
    </xdr:to>
    <xdr:pic>
      <xdr:nvPicPr>
        <xdr:cNvPr id="20" name="Imagen 19">
          <a:extLst>
            <a:ext uri="{FF2B5EF4-FFF2-40B4-BE49-F238E27FC236}">
              <a16:creationId xmlns:a16="http://schemas.microsoft.com/office/drawing/2014/main" id="{182011EC-A4BB-4818-80CE-4D0E773BB5EE}"/>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5101177" y="896471"/>
          <a:ext cx="437029" cy="317333"/>
        </a:xfrm>
        <a:prstGeom prst="rect">
          <a:avLst/>
        </a:prstGeom>
      </xdr:spPr>
    </xdr:pic>
    <xdr:clientData/>
  </xdr:twoCellAnchor>
  <xdr:twoCellAnchor>
    <xdr:from>
      <xdr:col>23</xdr:col>
      <xdr:colOff>156883</xdr:colOff>
      <xdr:row>33</xdr:row>
      <xdr:rowOff>123265</xdr:rowOff>
    </xdr:from>
    <xdr:to>
      <xdr:col>23</xdr:col>
      <xdr:colOff>593912</xdr:colOff>
      <xdr:row>33</xdr:row>
      <xdr:rowOff>440598</xdr:rowOff>
    </xdr:to>
    <xdr:pic>
      <xdr:nvPicPr>
        <xdr:cNvPr id="21" name="Imagen 20">
          <a:extLst>
            <a:ext uri="{FF2B5EF4-FFF2-40B4-BE49-F238E27FC236}">
              <a16:creationId xmlns:a16="http://schemas.microsoft.com/office/drawing/2014/main" id="{6260CA85-A437-46A0-BF57-13C27EF418FB}"/>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5134795" y="1434353"/>
          <a:ext cx="437029" cy="317333"/>
        </a:xfrm>
        <a:prstGeom prst="rect">
          <a:avLst/>
        </a:prstGeom>
      </xdr:spPr>
    </xdr:pic>
    <xdr:clientData/>
  </xdr:twoCellAnchor>
  <xdr:twoCellAnchor>
    <xdr:from>
      <xdr:col>23</xdr:col>
      <xdr:colOff>179294</xdr:colOff>
      <xdr:row>34</xdr:row>
      <xdr:rowOff>112059</xdr:rowOff>
    </xdr:from>
    <xdr:to>
      <xdr:col>23</xdr:col>
      <xdr:colOff>616323</xdr:colOff>
      <xdr:row>34</xdr:row>
      <xdr:rowOff>429392</xdr:rowOff>
    </xdr:to>
    <xdr:pic>
      <xdr:nvPicPr>
        <xdr:cNvPr id="22" name="Imagen 21">
          <a:extLst>
            <a:ext uri="{FF2B5EF4-FFF2-40B4-BE49-F238E27FC236}">
              <a16:creationId xmlns:a16="http://schemas.microsoft.com/office/drawing/2014/main" id="{74C34CCD-1BBA-4638-9D62-DD8DAA212A1D}"/>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5157206" y="1927412"/>
          <a:ext cx="437029" cy="317333"/>
        </a:xfrm>
        <a:prstGeom prst="rect">
          <a:avLst/>
        </a:prstGeom>
      </xdr:spPr>
    </xdr:pic>
    <xdr:clientData/>
  </xdr:twoCellAnchor>
  <xdr:twoCellAnchor>
    <xdr:from>
      <xdr:col>23</xdr:col>
      <xdr:colOff>145677</xdr:colOff>
      <xdr:row>35</xdr:row>
      <xdr:rowOff>145677</xdr:rowOff>
    </xdr:from>
    <xdr:to>
      <xdr:col>23</xdr:col>
      <xdr:colOff>582706</xdr:colOff>
      <xdr:row>35</xdr:row>
      <xdr:rowOff>463010</xdr:rowOff>
    </xdr:to>
    <xdr:pic>
      <xdr:nvPicPr>
        <xdr:cNvPr id="23" name="Imagen 22">
          <a:extLst>
            <a:ext uri="{FF2B5EF4-FFF2-40B4-BE49-F238E27FC236}">
              <a16:creationId xmlns:a16="http://schemas.microsoft.com/office/drawing/2014/main" id="{B8FAE4C5-F104-44EA-9036-F63B77DAE25D}"/>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5123589" y="2465295"/>
          <a:ext cx="437029" cy="317333"/>
        </a:xfrm>
        <a:prstGeom prst="rect">
          <a:avLst/>
        </a:prstGeom>
      </xdr:spPr>
    </xdr:pic>
    <xdr:clientData/>
  </xdr:twoCellAnchor>
  <xdr:twoCellAnchor>
    <xdr:from>
      <xdr:col>23</xdr:col>
      <xdr:colOff>112059</xdr:colOff>
      <xdr:row>16</xdr:row>
      <xdr:rowOff>78441</xdr:rowOff>
    </xdr:from>
    <xdr:to>
      <xdr:col>23</xdr:col>
      <xdr:colOff>619395</xdr:colOff>
      <xdr:row>16</xdr:row>
      <xdr:rowOff>406525</xdr:rowOff>
    </xdr:to>
    <xdr:pic>
      <xdr:nvPicPr>
        <xdr:cNvPr id="24" name="Imagen 23">
          <a:extLst>
            <a:ext uri="{FF2B5EF4-FFF2-40B4-BE49-F238E27FC236}">
              <a16:creationId xmlns:a16="http://schemas.microsoft.com/office/drawing/2014/main" id="{E2C1DDDA-F2F7-4E83-B6C5-AE42C1F7BD26}"/>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25089971" y="885265"/>
          <a:ext cx="507336" cy="328084"/>
        </a:xfrm>
        <a:prstGeom prst="rect">
          <a:avLst/>
        </a:prstGeom>
      </xdr:spPr>
    </xdr:pic>
    <xdr:clientData/>
  </xdr:twoCellAnchor>
  <xdr:twoCellAnchor>
    <xdr:from>
      <xdr:col>23</xdr:col>
      <xdr:colOff>134471</xdr:colOff>
      <xdr:row>17</xdr:row>
      <xdr:rowOff>112059</xdr:rowOff>
    </xdr:from>
    <xdr:to>
      <xdr:col>23</xdr:col>
      <xdr:colOff>641807</xdr:colOff>
      <xdr:row>17</xdr:row>
      <xdr:rowOff>440143</xdr:rowOff>
    </xdr:to>
    <xdr:pic>
      <xdr:nvPicPr>
        <xdr:cNvPr id="25" name="Imagen 24">
          <a:extLst>
            <a:ext uri="{FF2B5EF4-FFF2-40B4-BE49-F238E27FC236}">
              <a16:creationId xmlns:a16="http://schemas.microsoft.com/office/drawing/2014/main" id="{D3C5BA6C-9B29-4839-A713-4EAA3186A0AE}"/>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25112383" y="1423147"/>
          <a:ext cx="507336" cy="328084"/>
        </a:xfrm>
        <a:prstGeom prst="rect">
          <a:avLst/>
        </a:prstGeom>
      </xdr:spPr>
    </xdr:pic>
    <xdr:clientData/>
  </xdr:twoCellAnchor>
  <xdr:twoCellAnchor>
    <xdr:from>
      <xdr:col>23</xdr:col>
      <xdr:colOff>112059</xdr:colOff>
      <xdr:row>18</xdr:row>
      <xdr:rowOff>67236</xdr:rowOff>
    </xdr:from>
    <xdr:to>
      <xdr:col>23</xdr:col>
      <xdr:colOff>619395</xdr:colOff>
      <xdr:row>18</xdr:row>
      <xdr:rowOff>395320</xdr:rowOff>
    </xdr:to>
    <xdr:pic>
      <xdr:nvPicPr>
        <xdr:cNvPr id="26" name="Imagen 25">
          <a:extLst>
            <a:ext uri="{FF2B5EF4-FFF2-40B4-BE49-F238E27FC236}">
              <a16:creationId xmlns:a16="http://schemas.microsoft.com/office/drawing/2014/main" id="{EE36F4AE-388B-427D-AA3E-DA8504C603A1}"/>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25089971" y="1882589"/>
          <a:ext cx="507336" cy="328084"/>
        </a:xfrm>
        <a:prstGeom prst="rect">
          <a:avLst/>
        </a:prstGeom>
      </xdr:spPr>
    </xdr:pic>
    <xdr:clientData/>
  </xdr:twoCellAnchor>
  <xdr:twoCellAnchor>
    <xdr:from>
      <xdr:col>23</xdr:col>
      <xdr:colOff>134471</xdr:colOff>
      <xdr:row>19</xdr:row>
      <xdr:rowOff>22412</xdr:rowOff>
    </xdr:from>
    <xdr:to>
      <xdr:col>23</xdr:col>
      <xdr:colOff>641807</xdr:colOff>
      <xdr:row>19</xdr:row>
      <xdr:rowOff>350496</xdr:rowOff>
    </xdr:to>
    <xdr:pic>
      <xdr:nvPicPr>
        <xdr:cNvPr id="27" name="Imagen 26">
          <a:extLst>
            <a:ext uri="{FF2B5EF4-FFF2-40B4-BE49-F238E27FC236}">
              <a16:creationId xmlns:a16="http://schemas.microsoft.com/office/drawing/2014/main" id="{B67A3099-C6C0-489D-9A3B-04AEA2455265}"/>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25112383" y="2342030"/>
          <a:ext cx="507336" cy="328084"/>
        </a:xfrm>
        <a:prstGeom prst="rect">
          <a:avLst/>
        </a:prstGeom>
      </xdr:spPr>
    </xdr:pic>
    <xdr:clientData/>
  </xdr:twoCellAnchor>
  <xdr:twoCellAnchor>
    <xdr:from>
      <xdr:col>23</xdr:col>
      <xdr:colOff>156882</xdr:colOff>
      <xdr:row>20</xdr:row>
      <xdr:rowOff>33617</xdr:rowOff>
    </xdr:from>
    <xdr:to>
      <xdr:col>23</xdr:col>
      <xdr:colOff>664218</xdr:colOff>
      <xdr:row>20</xdr:row>
      <xdr:rowOff>361701</xdr:rowOff>
    </xdr:to>
    <xdr:pic>
      <xdr:nvPicPr>
        <xdr:cNvPr id="28" name="Imagen 27">
          <a:extLst>
            <a:ext uri="{FF2B5EF4-FFF2-40B4-BE49-F238E27FC236}">
              <a16:creationId xmlns:a16="http://schemas.microsoft.com/office/drawing/2014/main" id="{2FC06E81-DEE3-46D7-93DE-51672A346397}"/>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25134794" y="2857499"/>
          <a:ext cx="507336" cy="328084"/>
        </a:xfrm>
        <a:prstGeom prst="rect">
          <a:avLst/>
        </a:prstGeom>
      </xdr:spPr>
    </xdr:pic>
    <xdr:clientData/>
  </xdr:twoCellAnchor>
  <xdr:twoCellAnchor>
    <xdr:from>
      <xdr:col>23</xdr:col>
      <xdr:colOff>168088</xdr:colOff>
      <xdr:row>21</xdr:row>
      <xdr:rowOff>33618</xdr:rowOff>
    </xdr:from>
    <xdr:to>
      <xdr:col>23</xdr:col>
      <xdr:colOff>675424</xdr:colOff>
      <xdr:row>21</xdr:row>
      <xdr:rowOff>361702</xdr:rowOff>
    </xdr:to>
    <xdr:pic>
      <xdr:nvPicPr>
        <xdr:cNvPr id="29" name="Imagen 28">
          <a:extLst>
            <a:ext uri="{FF2B5EF4-FFF2-40B4-BE49-F238E27FC236}">
              <a16:creationId xmlns:a16="http://schemas.microsoft.com/office/drawing/2014/main" id="{7EE540E1-70B4-46A5-A667-8D13494A14EF}"/>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25146000" y="3361765"/>
          <a:ext cx="507336" cy="328084"/>
        </a:xfrm>
        <a:prstGeom prst="rect">
          <a:avLst/>
        </a:prstGeom>
      </xdr:spPr>
    </xdr:pic>
    <xdr:clientData/>
  </xdr:twoCellAnchor>
  <xdr:twoCellAnchor>
    <xdr:from>
      <xdr:col>23</xdr:col>
      <xdr:colOff>190499</xdr:colOff>
      <xdr:row>39</xdr:row>
      <xdr:rowOff>134471</xdr:rowOff>
    </xdr:from>
    <xdr:to>
      <xdr:col>23</xdr:col>
      <xdr:colOff>967067</xdr:colOff>
      <xdr:row>39</xdr:row>
      <xdr:rowOff>406145</xdr:rowOff>
    </xdr:to>
    <xdr:pic>
      <xdr:nvPicPr>
        <xdr:cNvPr id="30" name="Imagen 29">
          <a:extLst>
            <a:ext uri="{FF2B5EF4-FFF2-40B4-BE49-F238E27FC236}">
              <a16:creationId xmlns:a16="http://schemas.microsoft.com/office/drawing/2014/main" id="{AD91806E-533C-4AE3-8E0E-CB5E5A7EF6C8}"/>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25168411" y="941295"/>
          <a:ext cx="776568" cy="271674"/>
        </a:xfrm>
        <a:prstGeom prst="rect">
          <a:avLst/>
        </a:prstGeom>
      </xdr:spPr>
    </xdr:pic>
    <xdr:clientData/>
  </xdr:twoCellAnchor>
  <xdr:twoCellAnchor>
    <xdr:from>
      <xdr:col>23</xdr:col>
      <xdr:colOff>134472</xdr:colOff>
      <xdr:row>68</xdr:row>
      <xdr:rowOff>145678</xdr:rowOff>
    </xdr:from>
    <xdr:to>
      <xdr:col>23</xdr:col>
      <xdr:colOff>911040</xdr:colOff>
      <xdr:row>68</xdr:row>
      <xdr:rowOff>417352</xdr:rowOff>
    </xdr:to>
    <xdr:pic>
      <xdr:nvPicPr>
        <xdr:cNvPr id="31" name="Imagen 30">
          <a:extLst>
            <a:ext uri="{FF2B5EF4-FFF2-40B4-BE49-F238E27FC236}">
              <a16:creationId xmlns:a16="http://schemas.microsoft.com/office/drawing/2014/main" id="{19F3A99D-3FFC-4BF4-BE2D-663B4AF61D8B}"/>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25112384" y="1456766"/>
          <a:ext cx="776568" cy="271674"/>
        </a:xfrm>
        <a:prstGeom prst="rect">
          <a:avLst/>
        </a:prstGeom>
      </xdr:spPr>
    </xdr:pic>
    <xdr:clientData/>
  </xdr:twoCellAnchor>
  <xdr:twoCellAnchor>
    <xdr:from>
      <xdr:col>23</xdr:col>
      <xdr:colOff>201706</xdr:colOff>
      <xdr:row>69</xdr:row>
      <xdr:rowOff>145676</xdr:rowOff>
    </xdr:from>
    <xdr:to>
      <xdr:col>23</xdr:col>
      <xdr:colOff>978274</xdr:colOff>
      <xdr:row>69</xdr:row>
      <xdr:rowOff>417350</xdr:rowOff>
    </xdr:to>
    <xdr:pic>
      <xdr:nvPicPr>
        <xdr:cNvPr id="32" name="Imagen 31">
          <a:extLst>
            <a:ext uri="{FF2B5EF4-FFF2-40B4-BE49-F238E27FC236}">
              <a16:creationId xmlns:a16="http://schemas.microsoft.com/office/drawing/2014/main" id="{D335AFEA-1FA3-4064-A267-F10CA94BB5E5}"/>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25179618" y="1961029"/>
          <a:ext cx="776568" cy="271674"/>
        </a:xfrm>
        <a:prstGeom prst="rect">
          <a:avLst/>
        </a:prstGeom>
      </xdr:spPr>
    </xdr:pic>
    <xdr:clientData/>
  </xdr:twoCellAnchor>
  <xdr:twoCellAnchor>
    <xdr:from>
      <xdr:col>23</xdr:col>
      <xdr:colOff>145677</xdr:colOff>
      <xdr:row>70</xdr:row>
      <xdr:rowOff>134471</xdr:rowOff>
    </xdr:from>
    <xdr:to>
      <xdr:col>23</xdr:col>
      <xdr:colOff>922245</xdr:colOff>
      <xdr:row>70</xdr:row>
      <xdr:rowOff>406145</xdr:rowOff>
    </xdr:to>
    <xdr:pic>
      <xdr:nvPicPr>
        <xdr:cNvPr id="33" name="Imagen 32">
          <a:extLst>
            <a:ext uri="{FF2B5EF4-FFF2-40B4-BE49-F238E27FC236}">
              <a16:creationId xmlns:a16="http://schemas.microsoft.com/office/drawing/2014/main" id="{2B4BCA1D-4C94-404E-A601-D7B0CA63C7F3}"/>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25123589" y="2454089"/>
          <a:ext cx="776568" cy="271674"/>
        </a:xfrm>
        <a:prstGeom prst="rect">
          <a:avLst/>
        </a:prstGeom>
      </xdr:spPr>
    </xdr:pic>
    <xdr:clientData/>
  </xdr:twoCellAnchor>
  <xdr:twoCellAnchor>
    <xdr:from>
      <xdr:col>23</xdr:col>
      <xdr:colOff>224118</xdr:colOff>
      <xdr:row>71</xdr:row>
      <xdr:rowOff>100853</xdr:rowOff>
    </xdr:from>
    <xdr:to>
      <xdr:col>23</xdr:col>
      <xdr:colOff>1000686</xdr:colOff>
      <xdr:row>71</xdr:row>
      <xdr:rowOff>372527</xdr:rowOff>
    </xdr:to>
    <xdr:pic>
      <xdr:nvPicPr>
        <xdr:cNvPr id="34" name="Imagen 33">
          <a:extLst>
            <a:ext uri="{FF2B5EF4-FFF2-40B4-BE49-F238E27FC236}">
              <a16:creationId xmlns:a16="http://schemas.microsoft.com/office/drawing/2014/main" id="{8578DA01-0103-4C44-9D93-12E559C9AD5B}"/>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25202030" y="2924735"/>
          <a:ext cx="776568" cy="271674"/>
        </a:xfrm>
        <a:prstGeom prst="rect">
          <a:avLst/>
        </a:prstGeom>
      </xdr:spPr>
    </xdr:pic>
    <xdr:clientData/>
  </xdr:twoCellAnchor>
  <xdr:twoCellAnchor>
    <xdr:from>
      <xdr:col>23</xdr:col>
      <xdr:colOff>369795</xdr:colOff>
      <xdr:row>63</xdr:row>
      <xdr:rowOff>78441</xdr:rowOff>
    </xdr:from>
    <xdr:to>
      <xdr:col>23</xdr:col>
      <xdr:colOff>767043</xdr:colOff>
      <xdr:row>63</xdr:row>
      <xdr:rowOff>475689</xdr:rowOff>
    </xdr:to>
    <xdr:pic>
      <xdr:nvPicPr>
        <xdr:cNvPr id="35" name="Imagen 34">
          <a:extLst>
            <a:ext uri="{FF2B5EF4-FFF2-40B4-BE49-F238E27FC236}">
              <a16:creationId xmlns:a16="http://schemas.microsoft.com/office/drawing/2014/main" id="{9A574FEE-93F3-4BA8-94E5-C5D2EE7211EA}"/>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25347707" y="885265"/>
          <a:ext cx="397248" cy="397248"/>
        </a:xfrm>
        <a:prstGeom prst="rect">
          <a:avLst/>
        </a:prstGeom>
      </xdr:spPr>
    </xdr:pic>
    <xdr:clientData/>
  </xdr:twoCellAnchor>
  <xdr:twoCellAnchor>
    <xdr:from>
      <xdr:col>23</xdr:col>
      <xdr:colOff>347382</xdr:colOff>
      <xdr:row>64</xdr:row>
      <xdr:rowOff>78441</xdr:rowOff>
    </xdr:from>
    <xdr:to>
      <xdr:col>23</xdr:col>
      <xdr:colOff>744630</xdr:colOff>
      <xdr:row>64</xdr:row>
      <xdr:rowOff>475689</xdr:rowOff>
    </xdr:to>
    <xdr:pic>
      <xdr:nvPicPr>
        <xdr:cNvPr id="36" name="Imagen 35">
          <a:extLst>
            <a:ext uri="{FF2B5EF4-FFF2-40B4-BE49-F238E27FC236}">
              <a16:creationId xmlns:a16="http://schemas.microsoft.com/office/drawing/2014/main" id="{25AD493C-F628-4E8A-8B9E-2954B9463BA2}"/>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25325294" y="1389529"/>
          <a:ext cx="397248" cy="397248"/>
        </a:xfrm>
        <a:prstGeom prst="rect">
          <a:avLst/>
        </a:prstGeom>
      </xdr:spPr>
    </xdr:pic>
    <xdr:clientData/>
  </xdr:twoCellAnchor>
  <xdr:twoCellAnchor>
    <xdr:from>
      <xdr:col>23</xdr:col>
      <xdr:colOff>358588</xdr:colOff>
      <xdr:row>65</xdr:row>
      <xdr:rowOff>78441</xdr:rowOff>
    </xdr:from>
    <xdr:to>
      <xdr:col>23</xdr:col>
      <xdr:colOff>755836</xdr:colOff>
      <xdr:row>65</xdr:row>
      <xdr:rowOff>475689</xdr:rowOff>
    </xdr:to>
    <xdr:pic>
      <xdr:nvPicPr>
        <xdr:cNvPr id="37" name="Imagen 36">
          <a:extLst>
            <a:ext uri="{FF2B5EF4-FFF2-40B4-BE49-F238E27FC236}">
              <a16:creationId xmlns:a16="http://schemas.microsoft.com/office/drawing/2014/main" id="{EA7BA3D6-041A-4F89-B08B-D0E8F6F8C2B9}"/>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25336500" y="1893794"/>
          <a:ext cx="397248" cy="397248"/>
        </a:xfrm>
        <a:prstGeom prst="rect">
          <a:avLst/>
        </a:prstGeom>
      </xdr:spPr>
    </xdr:pic>
    <xdr:clientData/>
  </xdr:twoCellAnchor>
  <xdr:twoCellAnchor>
    <xdr:from>
      <xdr:col>23</xdr:col>
      <xdr:colOff>369794</xdr:colOff>
      <xdr:row>66</xdr:row>
      <xdr:rowOff>44824</xdr:rowOff>
    </xdr:from>
    <xdr:to>
      <xdr:col>23</xdr:col>
      <xdr:colOff>767042</xdr:colOff>
      <xdr:row>66</xdr:row>
      <xdr:rowOff>442072</xdr:rowOff>
    </xdr:to>
    <xdr:pic>
      <xdr:nvPicPr>
        <xdr:cNvPr id="38" name="Imagen 37">
          <a:extLst>
            <a:ext uri="{FF2B5EF4-FFF2-40B4-BE49-F238E27FC236}">
              <a16:creationId xmlns:a16="http://schemas.microsoft.com/office/drawing/2014/main" id="{B2789124-B00C-4594-B03E-88A1CAB954E5}"/>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25347706" y="2364442"/>
          <a:ext cx="397248" cy="397248"/>
        </a:xfrm>
        <a:prstGeom prst="rect">
          <a:avLst/>
        </a:prstGeom>
      </xdr:spPr>
    </xdr:pic>
    <xdr:clientData/>
  </xdr:twoCellAnchor>
  <xdr:twoCellAnchor>
    <xdr:from>
      <xdr:col>23</xdr:col>
      <xdr:colOff>156881</xdr:colOff>
      <xdr:row>50</xdr:row>
      <xdr:rowOff>112059</xdr:rowOff>
    </xdr:from>
    <xdr:to>
      <xdr:col>23</xdr:col>
      <xdr:colOff>1053352</xdr:colOff>
      <xdr:row>50</xdr:row>
      <xdr:rowOff>361163</xdr:rowOff>
    </xdr:to>
    <xdr:pic>
      <xdr:nvPicPr>
        <xdr:cNvPr id="39" name="Imagen 38">
          <a:extLst>
            <a:ext uri="{FF2B5EF4-FFF2-40B4-BE49-F238E27FC236}">
              <a16:creationId xmlns:a16="http://schemas.microsoft.com/office/drawing/2014/main" id="{98550322-7748-169F-5966-CABC67B6F4CA}"/>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5134793" y="918883"/>
          <a:ext cx="896471" cy="2491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23</xdr:col>
      <xdr:colOff>275935</xdr:colOff>
      <xdr:row>52</xdr:row>
      <xdr:rowOff>145676</xdr:rowOff>
    </xdr:from>
    <xdr:to>
      <xdr:col>23</xdr:col>
      <xdr:colOff>829236</xdr:colOff>
      <xdr:row>52</xdr:row>
      <xdr:rowOff>429910</xdr:rowOff>
    </xdr:to>
    <xdr:pic>
      <xdr:nvPicPr>
        <xdr:cNvPr id="40" name="Imagen 39">
          <a:extLst>
            <a:ext uri="{FF2B5EF4-FFF2-40B4-BE49-F238E27FC236}">
              <a16:creationId xmlns:a16="http://schemas.microsoft.com/office/drawing/2014/main" id="{F6227C21-2D26-4398-881D-3914ADC3A99A}"/>
            </a:ext>
          </a:extLst>
        </xdr:cNvPr>
        <xdr:cNvPicPr>
          <a:picLocks noChangeAspect="1"/>
        </xdr:cNvPicPr>
      </xdr:nvPicPr>
      <xdr:blipFill>
        <a:blip xmlns:r="http://schemas.openxmlformats.org/officeDocument/2006/relationships" r:embed="rId11"/>
        <a:stretch>
          <a:fillRect/>
        </a:stretch>
      </xdr:blipFill>
      <xdr:spPr>
        <a:xfrm>
          <a:off x="25253847" y="1456764"/>
          <a:ext cx="553301" cy="284234"/>
        </a:xfrm>
        <a:prstGeom prst="rect">
          <a:avLst/>
        </a:prstGeom>
      </xdr:spPr>
    </xdr:pic>
    <xdr:clientData/>
  </xdr:twoCellAnchor>
  <xdr:twoCellAnchor>
    <xdr:from>
      <xdr:col>23</xdr:col>
      <xdr:colOff>302558</xdr:colOff>
      <xdr:row>53</xdr:row>
      <xdr:rowOff>134470</xdr:rowOff>
    </xdr:from>
    <xdr:to>
      <xdr:col>23</xdr:col>
      <xdr:colOff>855859</xdr:colOff>
      <xdr:row>53</xdr:row>
      <xdr:rowOff>418704</xdr:rowOff>
    </xdr:to>
    <xdr:pic>
      <xdr:nvPicPr>
        <xdr:cNvPr id="41" name="Imagen 40">
          <a:extLst>
            <a:ext uri="{FF2B5EF4-FFF2-40B4-BE49-F238E27FC236}">
              <a16:creationId xmlns:a16="http://schemas.microsoft.com/office/drawing/2014/main" id="{38E73609-DFD7-4D5C-AF23-CCDF8652CAF9}"/>
            </a:ext>
          </a:extLst>
        </xdr:cNvPr>
        <xdr:cNvPicPr>
          <a:picLocks noChangeAspect="1"/>
        </xdr:cNvPicPr>
      </xdr:nvPicPr>
      <xdr:blipFill>
        <a:blip xmlns:r="http://schemas.openxmlformats.org/officeDocument/2006/relationships" r:embed="rId11"/>
        <a:stretch>
          <a:fillRect/>
        </a:stretch>
      </xdr:blipFill>
      <xdr:spPr>
        <a:xfrm>
          <a:off x="25280470" y="1949823"/>
          <a:ext cx="553301" cy="284234"/>
        </a:xfrm>
        <a:prstGeom prst="rect">
          <a:avLst/>
        </a:prstGeom>
      </xdr:spPr>
    </xdr:pic>
    <xdr:clientData/>
  </xdr:twoCellAnchor>
  <xdr:twoCellAnchor>
    <xdr:from>
      <xdr:col>23</xdr:col>
      <xdr:colOff>134470</xdr:colOff>
      <xdr:row>54</xdr:row>
      <xdr:rowOff>122341</xdr:rowOff>
    </xdr:from>
    <xdr:to>
      <xdr:col>23</xdr:col>
      <xdr:colOff>1005088</xdr:colOff>
      <xdr:row>54</xdr:row>
      <xdr:rowOff>373284</xdr:rowOff>
    </xdr:to>
    <xdr:pic>
      <xdr:nvPicPr>
        <xdr:cNvPr id="42" name="Imagen 41">
          <a:extLst>
            <a:ext uri="{FF2B5EF4-FFF2-40B4-BE49-F238E27FC236}">
              <a16:creationId xmlns:a16="http://schemas.microsoft.com/office/drawing/2014/main" id="{EFB7D889-5E29-4713-BBCB-B9BC173A3B51}"/>
            </a:ext>
          </a:extLst>
        </xdr:cNvPr>
        <xdr:cNvPicPr>
          <a:picLocks noChangeAspect="1"/>
        </xdr:cNvPicPr>
      </xdr:nvPicPr>
      <xdr:blipFill>
        <a:blip xmlns:r="http://schemas.openxmlformats.org/officeDocument/2006/relationships" r:embed="rId12"/>
        <a:stretch>
          <a:fillRect/>
        </a:stretch>
      </xdr:blipFill>
      <xdr:spPr>
        <a:xfrm>
          <a:off x="25112382" y="2441959"/>
          <a:ext cx="870618" cy="250943"/>
        </a:xfrm>
        <a:prstGeom prst="rect">
          <a:avLst/>
        </a:prstGeom>
      </xdr:spPr>
    </xdr:pic>
    <xdr:clientData/>
  </xdr:twoCellAnchor>
  <xdr:twoCellAnchor>
    <xdr:from>
      <xdr:col>23</xdr:col>
      <xdr:colOff>89647</xdr:colOff>
      <xdr:row>55</xdr:row>
      <xdr:rowOff>156883</xdr:rowOff>
    </xdr:from>
    <xdr:to>
      <xdr:col>23</xdr:col>
      <xdr:colOff>960265</xdr:colOff>
      <xdr:row>55</xdr:row>
      <xdr:rowOff>407826</xdr:rowOff>
    </xdr:to>
    <xdr:pic>
      <xdr:nvPicPr>
        <xdr:cNvPr id="43" name="Imagen 42">
          <a:extLst>
            <a:ext uri="{FF2B5EF4-FFF2-40B4-BE49-F238E27FC236}">
              <a16:creationId xmlns:a16="http://schemas.microsoft.com/office/drawing/2014/main" id="{E643DF57-FBEA-4B80-A786-700AEE18CF34}"/>
            </a:ext>
          </a:extLst>
        </xdr:cNvPr>
        <xdr:cNvPicPr>
          <a:picLocks noChangeAspect="1"/>
        </xdr:cNvPicPr>
      </xdr:nvPicPr>
      <xdr:blipFill>
        <a:blip xmlns:r="http://schemas.openxmlformats.org/officeDocument/2006/relationships" r:embed="rId12"/>
        <a:stretch>
          <a:fillRect/>
        </a:stretch>
      </xdr:blipFill>
      <xdr:spPr>
        <a:xfrm>
          <a:off x="25067559" y="2980765"/>
          <a:ext cx="870618" cy="250943"/>
        </a:xfrm>
        <a:prstGeom prst="rect">
          <a:avLst/>
        </a:prstGeom>
      </xdr:spPr>
    </xdr:pic>
    <xdr:clientData/>
  </xdr:twoCellAnchor>
  <xdr:twoCellAnchor>
    <xdr:from>
      <xdr:col>23</xdr:col>
      <xdr:colOff>145677</xdr:colOff>
      <xdr:row>56</xdr:row>
      <xdr:rowOff>134470</xdr:rowOff>
    </xdr:from>
    <xdr:to>
      <xdr:col>23</xdr:col>
      <xdr:colOff>1016295</xdr:colOff>
      <xdr:row>56</xdr:row>
      <xdr:rowOff>385413</xdr:rowOff>
    </xdr:to>
    <xdr:pic>
      <xdr:nvPicPr>
        <xdr:cNvPr id="44" name="Imagen 43">
          <a:extLst>
            <a:ext uri="{FF2B5EF4-FFF2-40B4-BE49-F238E27FC236}">
              <a16:creationId xmlns:a16="http://schemas.microsoft.com/office/drawing/2014/main" id="{FA1ADCA2-C90B-4EF5-A56B-D18CFCC51F22}"/>
            </a:ext>
          </a:extLst>
        </xdr:cNvPr>
        <xdr:cNvPicPr>
          <a:picLocks noChangeAspect="1"/>
        </xdr:cNvPicPr>
      </xdr:nvPicPr>
      <xdr:blipFill>
        <a:blip xmlns:r="http://schemas.openxmlformats.org/officeDocument/2006/relationships" r:embed="rId12"/>
        <a:stretch>
          <a:fillRect/>
        </a:stretch>
      </xdr:blipFill>
      <xdr:spPr>
        <a:xfrm>
          <a:off x="25123589" y="3462617"/>
          <a:ext cx="870618" cy="250943"/>
        </a:xfrm>
        <a:prstGeom prst="rect">
          <a:avLst/>
        </a:prstGeom>
      </xdr:spPr>
    </xdr:pic>
    <xdr:clientData/>
  </xdr:twoCellAnchor>
  <xdr:twoCellAnchor>
    <xdr:from>
      <xdr:col>23</xdr:col>
      <xdr:colOff>78441</xdr:colOff>
      <xdr:row>57</xdr:row>
      <xdr:rowOff>145676</xdr:rowOff>
    </xdr:from>
    <xdr:to>
      <xdr:col>23</xdr:col>
      <xdr:colOff>949059</xdr:colOff>
      <xdr:row>57</xdr:row>
      <xdr:rowOff>396619</xdr:rowOff>
    </xdr:to>
    <xdr:pic>
      <xdr:nvPicPr>
        <xdr:cNvPr id="45" name="Imagen 44">
          <a:extLst>
            <a:ext uri="{FF2B5EF4-FFF2-40B4-BE49-F238E27FC236}">
              <a16:creationId xmlns:a16="http://schemas.microsoft.com/office/drawing/2014/main" id="{64A21F1B-F8C6-4E7C-9425-C09DBEC32CEF}"/>
            </a:ext>
          </a:extLst>
        </xdr:cNvPr>
        <xdr:cNvPicPr>
          <a:picLocks noChangeAspect="1"/>
        </xdr:cNvPicPr>
      </xdr:nvPicPr>
      <xdr:blipFill>
        <a:blip xmlns:r="http://schemas.openxmlformats.org/officeDocument/2006/relationships" r:embed="rId12"/>
        <a:stretch>
          <a:fillRect/>
        </a:stretch>
      </xdr:blipFill>
      <xdr:spPr>
        <a:xfrm>
          <a:off x="25056353" y="3978088"/>
          <a:ext cx="870618" cy="250943"/>
        </a:xfrm>
        <a:prstGeom prst="rect">
          <a:avLst/>
        </a:prstGeom>
      </xdr:spPr>
    </xdr:pic>
    <xdr:clientData/>
  </xdr:twoCellAnchor>
  <xdr:twoCellAnchor>
    <xdr:from>
      <xdr:col>23</xdr:col>
      <xdr:colOff>156883</xdr:colOff>
      <xdr:row>58</xdr:row>
      <xdr:rowOff>212912</xdr:rowOff>
    </xdr:from>
    <xdr:to>
      <xdr:col>23</xdr:col>
      <xdr:colOff>1027501</xdr:colOff>
      <xdr:row>58</xdr:row>
      <xdr:rowOff>463855</xdr:rowOff>
    </xdr:to>
    <xdr:pic>
      <xdr:nvPicPr>
        <xdr:cNvPr id="46" name="Imagen 45">
          <a:extLst>
            <a:ext uri="{FF2B5EF4-FFF2-40B4-BE49-F238E27FC236}">
              <a16:creationId xmlns:a16="http://schemas.microsoft.com/office/drawing/2014/main" id="{8265918A-E1D8-40C7-B17A-0EE250CA1AAE}"/>
            </a:ext>
          </a:extLst>
        </xdr:cNvPr>
        <xdr:cNvPicPr>
          <a:picLocks noChangeAspect="1"/>
        </xdr:cNvPicPr>
      </xdr:nvPicPr>
      <xdr:blipFill>
        <a:blip xmlns:r="http://schemas.openxmlformats.org/officeDocument/2006/relationships" r:embed="rId12"/>
        <a:stretch>
          <a:fillRect/>
        </a:stretch>
      </xdr:blipFill>
      <xdr:spPr>
        <a:xfrm>
          <a:off x="25134795" y="4549588"/>
          <a:ext cx="870618" cy="250943"/>
        </a:xfrm>
        <a:prstGeom prst="rect">
          <a:avLst/>
        </a:prstGeom>
      </xdr:spPr>
    </xdr:pic>
    <xdr:clientData/>
  </xdr:twoCellAnchor>
  <xdr:twoCellAnchor>
    <xdr:from>
      <xdr:col>23</xdr:col>
      <xdr:colOff>112059</xdr:colOff>
      <xdr:row>59</xdr:row>
      <xdr:rowOff>168088</xdr:rowOff>
    </xdr:from>
    <xdr:to>
      <xdr:col>23</xdr:col>
      <xdr:colOff>982677</xdr:colOff>
      <xdr:row>59</xdr:row>
      <xdr:rowOff>419031</xdr:rowOff>
    </xdr:to>
    <xdr:pic>
      <xdr:nvPicPr>
        <xdr:cNvPr id="47" name="Imagen 46">
          <a:extLst>
            <a:ext uri="{FF2B5EF4-FFF2-40B4-BE49-F238E27FC236}">
              <a16:creationId xmlns:a16="http://schemas.microsoft.com/office/drawing/2014/main" id="{40C9CFC6-8F78-444F-A1CC-E72899745E14}"/>
            </a:ext>
          </a:extLst>
        </xdr:cNvPr>
        <xdr:cNvPicPr>
          <a:picLocks noChangeAspect="1"/>
        </xdr:cNvPicPr>
      </xdr:nvPicPr>
      <xdr:blipFill>
        <a:blip xmlns:r="http://schemas.openxmlformats.org/officeDocument/2006/relationships" r:embed="rId12"/>
        <a:stretch>
          <a:fillRect/>
        </a:stretch>
      </xdr:blipFill>
      <xdr:spPr>
        <a:xfrm>
          <a:off x="25089971" y="5009029"/>
          <a:ext cx="870618" cy="250943"/>
        </a:xfrm>
        <a:prstGeom prst="rect">
          <a:avLst/>
        </a:prstGeom>
      </xdr:spPr>
    </xdr:pic>
    <xdr:clientData/>
  </xdr:twoCellAnchor>
  <xdr:twoCellAnchor>
    <xdr:from>
      <xdr:col>23</xdr:col>
      <xdr:colOff>100853</xdr:colOff>
      <xdr:row>60</xdr:row>
      <xdr:rowOff>156882</xdr:rowOff>
    </xdr:from>
    <xdr:to>
      <xdr:col>23</xdr:col>
      <xdr:colOff>929528</xdr:colOff>
      <xdr:row>60</xdr:row>
      <xdr:rowOff>334003</xdr:rowOff>
    </xdr:to>
    <xdr:pic>
      <xdr:nvPicPr>
        <xdr:cNvPr id="48" name="Imagen 47">
          <a:extLst>
            <a:ext uri="{FF2B5EF4-FFF2-40B4-BE49-F238E27FC236}">
              <a16:creationId xmlns:a16="http://schemas.microsoft.com/office/drawing/2014/main" id="{E2671CBF-4162-435A-8A70-7165F32B4E33}"/>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25078765" y="5502088"/>
          <a:ext cx="828675" cy="177121"/>
        </a:xfrm>
        <a:prstGeom prst="rect">
          <a:avLst/>
        </a:prstGeom>
      </xdr:spPr>
    </xdr:pic>
    <xdr:clientData/>
  </xdr:twoCellAnchor>
  <xdr:twoCellAnchor>
    <xdr:from>
      <xdr:col>23</xdr:col>
      <xdr:colOff>179294</xdr:colOff>
      <xdr:row>11</xdr:row>
      <xdr:rowOff>145677</xdr:rowOff>
    </xdr:from>
    <xdr:to>
      <xdr:col>23</xdr:col>
      <xdr:colOff>1106955</xdr:colOff>
      <xdr:row>11</xdr:row>
      <xdr:rowOff>372311</xdr:rowOff>
    </xdr:to>
    <xdr:pic>
      <xdr:nvPicPr>
        <xdr:cNvPr id="49" name="Imagen 48">
          <a:extLst>
            <a:ext uri="{FF2B5EF4-FFF2-40B4-BE49-F238E27FC236}">
              <a16:creationId xmlns:a16="http://schemas.microsoft.com/office/drawing/2014/main" id="{E70F3054-9162-46A4-AED8-B3C21387E771}"/>
            </a:ext>
          </a:extLst>
        </xdr:cNvPr>
        <xdr:cNvPicPr>
          <a:picLocks noChangeAspect="1"/>
        </xdr:cNvPicPr>
      </xdr:nvPicPr>
      <xdr:blipFill>
        <a:blip xmlns:r="http://schemas.openxmlformats.org/officeDocument/2006/relationships" r:embed="rId14"/>
        <a:stretch>
          <a:fillRect/>
        </a:stretch>
      </xdr:blipFill>
      <xdr:spPr>
        <a:xfrm>
          <a:off x="25157206" y="952501"/>
          <a:ext cx="927661" cy="226634"/>
        </a:xfrm>
        <a:prstGeom prst="rect">
          <a:avLst/>
        </a:prstGeom>
      </xdr:spPr>
    </xdr:pic>
    <xdr:clientData/>
  </xdr:twoCellAnchor>
  <xdr:twoCellAnchor>
    <xdr:from>
      <xdr:col>23</xdr:col>
      <xdr:colOff>145677</xdr:colOff>
      <xdr:row>12</xdr:row>
      <xdr:rowOff>145677</xdr:rowOff>
    </xdr:from>
    <xdr:to>
      <xdr:col>23</xdr:col>
      <xdr:colOff>1073338</xdr:colOff>
      <xdr:row>12</xdr:row>
      <xdr:rowOff>372311</xdr:rowOff>
    </xdr:to>
    <xdr:pic>
      <xdr:nvPicPr>
        <xdr:cNvPr id="50" name="Imagen 49">
          <a:extLst>
            <a:ext uri="{FF2B5EF4-FFF2-40B4-BE49-F238E27FC236}">
              <a16:creationId xmlns:a16="http://schemas.microsoft.com/office/drawing/2014/main" id="{25879EA7-78B2-4A4F-8D74-1DE6B70B353E}"/>
            </a:ext>
          </a:extLst>
        </xdr:cNvPr>
        <xdr:cNvPicPr>
          <a:picLocks noChangeAspect="1"/>
        </xdr:cNvPicPr>
      </xdr:nvPicPr>
      <xdr:blipFill>
        <a:blip xmlns:r="http://schemas.openxmlformats.org/officeDocument/2006/relationships" r:embed="rId14"/>
        <a:stretch>
          <a:fillRect/>
        </a:stretch>
      </xdr:blipFill>
      <xdr:spPr>
        <a:xfrm>
          <a:off x="25123589" y="1456765"/>
          <a:ext cx="927661" cy="226634"/>
        </a:xfrm>
        <a:prstGeom prst="rect">
          <a:avLst/>
        </a:prstGeom>
      </xdr:spPr>
    </xdr:pic>
    <xdr:clientData/>
  </xdr:twoCellAnchor>
  <xdr:twoCellAnchor>
    <xdr:from>
      <xdr:col>23</xdr:col>
      <xdr:colOff>156882</xdr:colOff>
      <xdr:row>36</xdr:row>
      <xdr:rowOff>156882</xdr:rowOff>
    </xdr:from>
    <xdr:to>
      <xdr:col>23</xdr:col>
      <xdr:colOff>1084543</xdr:colOff>
      <xdr:row>36</xdr:row>
      <xdr:rowOff>383516</xdr:rowOff>
    </xdr:to>
    <xdr:pic>
      <xdr:nvPicPr>
        <xdr:cNvPr id="51" name="Imagen 50">
          <a:extLst>
            <a:ext uri="{FF2B5EF4-FFF2-40B4-BE49-F238E27FC236}">
              <a16:creationId xmlns:a16="http://schemas.microsoft.com/office/drawing/2014/main" id="{5920BBFA-D151-459D-B767-182A7FBF9AA9}"/>
            </a:ext>
          </a:extLst>
        </xdr:cNvPr>
        <xdr:cNvPicPr>
          <a:picLocks noChangeAspect="1"/>
        </xdr:cNvPicPr>
      </xdr:nvPicPr>
      <xdr:blipFill>
        <a:blip xmlns:r="http://schemas.openxmlformats.org/officeDocument/2006/relationships" r:embed="rId14"/>
        <a:stretch>
          <a:fillRect/>
        </a:stretch>
      </xdr:blipFill>
      <xdr:spPr>
        <a:xfrm>
          <a:off x="25134794" y="1972235"/>
          <a:ext cx="927661" cy="226634"/>
        </a:xfrm>
        <a:prstGeom prst="rect">
          <a:avLst/>
        </a:prstGeom>
      </xdr:spPr>
    </xdr:pic>
    <xdr:clientData/>
  </xdr:twoCellAnchor>
  <xdr:twoCellAnchor>
    <xdr:from>
      <xdr:col>23</xdr:col>
      <xdr:colOff>324970</xdr:colOff>
      <xdr:row>46</xdr:row>
      <xdr:rowOff>112059</xdr:rowOff>
    </xdr:from>
    <xdr:to>
      <xdr:col>23</xdr:col>
      <xdr:colOff>974911</xdr:colOff>
      <xdr:row>46</xdr:row>
      <xdr:rowOff>437030</xdr:rowOff>
    </xdr:to>
    <xdr:pic>
      <xdr:nvPicPr>
        <xdr:cNvPr id="52" name="Image 11">
          <a:extLst>
            <a:ext uri="{FF2B5EF4-FFF2-40B4-BE49-F238E27FC236}">
              <a16:creationId xmlns:a16="http://schemas.microsoft.com/office/drawing/2014/main" id="{0C817076-7C11-4F83-9F74-B975192C1C0E}"/>
            </a:ext>
          </a:extLst>
        </xdr:cNvPr>
        <xdr:cNvPicPr/>
      </xdr:nvPicPr>
      <xdr:blipFill>
        <a:blip xmlns:r="http://schemas.openxmlformats.org/officeDocument/2006/relationships" r:embed="rId15" cstate="print"/>
        <a:stretch>
          <a:fillRect/>
        </a:stretch>
      </xdr:blipFill>
      <xdr:spPr>
        <a:xfrm>
          <a:off x="25302882" y="918883"/>
          <a:ext cx="649941" cy="324971"/>
        </a:xfrm>
        <a:prstGeom prst="rect">
          <a:avLst/>
        </a:prstGeom>
      </xdr:spPr>
    </xdr:pic>
    <xdr:clientData/>
  </xdr:twoCellAnchor>
  <xdr:twoCellAnchor>
    <xdr:from>
      <xdr:col>23</xdr:col>
      <xdr:colOff>324971</xdr:colOff>
      <xdr:row>47</xdr:row>
      <xdr:rowOff>67235</xdr:rowOff>
    </xdr:from>
    <xdr:to>
      <xdr:col>23</xdr:col>
      <xdr:colOff>974912</xdr:colOff>
      <xdr:row>47</xdr:row>
      <xdr:rowOff>392206</xdr:rowOff>
    </xdr:to>
    <xdr:pic>
      <xdr:nvPicPr>
        <xdr:cNvPr id="53" name="Image 11">
          <a:extLst>
            <a:ext uri="{FF2B5EF4-FFF2-40B4-BE49-F238E27FC236}">
              <a16:creationId xmlns:a16="http://schemas.microsoft.com/office/drawing/2014/main" id="{3AAB9758-C284-41AB-B38B-9BACA3CEE041}"/>
            </a:ext>
          </a:extLst>
        </xdr:cNvPr>
        <xdr:cNvPicPr/>
      </xdr:nvPicPr>
      <xdr:blipFill>
        <a:blip xmlns:r="http://schemas.openxmlformats.org/officeDocument/2006/relationships" r:embed="rId15" cstate="print"/>
        <a:stretch>
          <a:fillRect/>
        </a:stretch>
      </xdr:blipFill>
      <xdr:spPr>
        <a:xfrm>
          <a:off x="25302883" y="1378323"/>
          <a:ext cx="649941" cy="324971"/>
        </a:xfrm>
        <a:prstGeom prst="rect">
          <a:avLst/>
        </a:prstGeom>
      </xdr:spPr>
    </xdr:pic>
    <xdr:clientData/>
  </xdr:twoCellAnchor>
  <xdr:twoCellAnchor>
    <xdr:from>
      <xdr:col>23</xdr:col>
      <xdr:colOff>280147</xdr:colOff>
      <xdr:row>48</xdr:row>
      <xdr:rowOff>100853</xdr:rowOff>
    </xdr:from>
    <xdr:to>
      <xdr:col>23</xdr:col>
      <xdr:colOff>930088</xdr:colOff>
      <xdr:row>48</xdr:row>
      <xdr:rowOff>425824</xdr:rowOff>
    </xdr:to>
    <xdr:pic>
      <xdr:nvPicPr>
        <xdr:cNvPr id="54" name="Image 11">
          <a:extLst>
            <a:ext uri="{FF2B5EF4-FFF2-40B4-BE49-F238E27FC236}">
              <a16:creationId xmlns:a16="http://schemas.microsoft.com/office/drawing/2014/main" id="{B90C24AF-38BB-4DE8-85EB-34DE5CA5D190}"/>
            </a:ext>
          </a:extLst>
        </xdr:cNvPr>
        <xdr:cNvPicPr/>
      </xdr:nvPicPr>
      <xdr:blipFill>
        <a:blip xmlns:r="http://schemas.openxmlformats.org/officeDocument/2006/relationships" r:embed="rId15" cstate="print"/>
        <a:stretch>
          <a:fillRect/>
        </a:stretch>
      </xdr:blipFill>
      <xdr:spPr>
        <a:xfrm>
          <a:off x="25258059" y="1916206"/>
          <a:ext cx="649941" cy="324971"/>
        </a:xfrm>
        <a:prstGeom prst="rect">
          <a:avLst/>
        </a:prstGeom>
      </xdr:spPr>
    </xdr:pic>
    <xdr:clientData/>
  </xdr:twoCellAnchor>
  <xdr:twoCellAnchor>
    <xdr:from>
      <xdr:col>23</xdr:col>
      <xdr:colOff>347382</xdr:colOff>
      <xdr:row>49</xdr:row>
      <xdr:rowOff>89647</xdr:rowOff>
    </xdr:from>
    <xdr:to>
      <xdr:col>23</xdr:col>
      <xdr:colOff>997323</xdr:colOff>
      <xdr:row>49</xdr:row>
      <xdr:rowOff>414618</xdr:rowOff>
    </xdr:to>
    <xdr:pic>
      <xdr:nvPicPr>
        <xdr:cNvPr id="55" name="Image 11">
          <a:extLst>
            <a:ext uri="{FF2B5EF4-FFF2-40B4-BE49-F238E27FC236}">
              <a16:creationId xmlns:a16="http://schemas.microsoft.com/office/drawing/2014/main" id="{1235EC98-EC98-4C4A-BBA9-2C1126629D88}"/>
            </a:ext>
          </a:extLst>
        </xdr:cNvPr>
        <xdr:cNvPicPr/>
      </xdr:nvPicPr>
      <xdr:blipFill>
        <a:blip xmlns:r="http://schemas.openxmlformats.org/officeDocument/2006/relationships" r:embed="rId15" cstate="print"/>
        <a:stretch>
          <a:fillRect/>
        </a:stretch>
      </xdr:blipFill>
      <xdr:spPr>
        <a:xfrm>
          <a:off x="25325294" y="2409265"/>
          <a:ext cx="649941" cy="324971"/>
        </a:xfrm>
        <a:prstGeom prst="rect">
          <a:avLst/>
        </a:prstGeom>
      </xdr:spPr>
    </xdr:pic>
    <xdr:clientData/>
  </xdr:twoCellAnchor>
  <xdr:twoCellAnchor>
    <xdr:from>
      <xdr:col>23</xdr:col>
      <xdr:colOff>56029</xdr:colOff>
      <xdr:row>13</xdr:row>
      <xdr:rowOff>89647</xdr:rowOff>
    </xdr:from>
    <xdr:to>
      <xdr:col>23</xdr:col>
      <xdr:colOff>1191158</xdr:colOff>
      <xdr:row>13</xdr:row>
      <xdr:rowOff>369793</xdr:rowOff>
    </xdr:to>
    <xdr:pic>
      <xdr:nvPicPr>
        <xdr:cNvPr id="56" name="Imagen 55">
          <a:extLst>
            <a:ext uri="{FF2B5EF4-FFF2-40B4-BE49-F238E27FC236}">
              <a16:creationId xmlns:a16="http://schemas.microsoft.com/office/drawing/2014/main" id="{D5E24E2C-9516-425E-9E92-009F22B6DD0B}"/>
            </a:ext>
          </a:extLst>
        </xdr:cNvPr>
        <xdr:cNvPicPr>
          <a:picLocks noChangeAspect="1"/>
        </xdr:cNvPicPr>
      </xdr:nvPicPr>
      <xdr:blipFill>
        <a:blip xmlns:r="http://schemas.openxmlformats.org/officeDocument/2006/relationships" r:embed="rId16"/>
        <a:stretch>
          <a:fillRect/>
        </a:stretch>
      </xdr:blipFill>
      <xdr:spPr>
        <a:xfrm>
          <a:off x="25033941" y="896471"/>
          <a:ext cx="1135129" cy="280146"/>
        </a:xfrm>
        <a:prstGeom prst="rect">
          <a:avLst/>
        </a:prstGeom>
      </xdr:spPr>
    </xdr:pic>
    <xdr:clientData/>
  </xdr:twoCellAnchor>
  <xdr:twoCellAnchor>
    <xdr:from>
      <xdr:col>23</xdr:col>
      <xdr:colOff>44824</xdr:colOff>
      <xdr:row>14</xdr:row>
      <xdr:rowOff>145677</xdr:rowOff>
    </xdr:from>
    <xdr:to>
      <xdr:col>23</xdr:col>
      <xdr:colOff>1179953</xdr:colOff>
      <xdr:row>14</xdr:row>
      <xdr:rowOff>425823</xdr:rowOff>
    </xdr:to>
    <xdr:pic>
      <xdr:nvPicPr>
        <xdr:cNvPr id="57" name="Imagen 56">
          <a:extLst>
            <a:ext uri="{FF2B5EF4-FFF2-40B4-BE49-F238E27FC236}">
              <a16:creationId xmlns:a16="http://schemas.microsoft.com/office/drawing/2014/main" id="{FDB32BBA-FA45-456F-A77D-6A620E0F915C}"/>
            </a:ext>
          </a:extLst>
        </xdr:cNvPr>
        <xdr:cNvPicPr>
          <a:picLocks noChangeAspect="1"/>
        </xdr:cNvPicPr>
      </xdr:nvPicPr>
      <xdr:blipFill>
        <a:blip xmlns:r="http://schemas.openxmlformats.org/officeDocument/2006/relationships" r:embed="rId16"/>
        <a:stretch>
          <a:fillRect/>
        </a:stretch>
      </xdr:blipFill>
      <xdr:spPr>
        <a:xfrm>
          <a:off x="25022736" y="1456765"/>
          <a:ext cx="1135129" cy="280146"/>
        </a:xfrm>
        <a:prstGeom prst="rect">
          <a:avLst/>
        </a:prstGeom>
      </xdr:spPr>
    </xdr:pic>
    <xdr:clientData/>
  </xdr:twoCellAnchor>
  <xdr:twoCellAnchor>
    <xdr:from>
      <xdr:col>23</xdr:col>
      <xdr:colOff>67236</xdr:colOff>
      <xdr:row>15</xdr:row>
      <xdr:rowOff>100852</xdr:rowOff>
    </xdr:from>
    <xdr:to>
      <xdr:col>24</xdr:col>
      <xdr:colOff>3336</xdr:colOff>
      <xdr:row>15</xdr:row>
      <xdr:rowOff>380998</xdr:rowOff>
    </xdr:to>
    <xdr:pic>
      <xdr:nvPicPr>
        <xdr:cNvPr id="58" name="Imagen 57">
          <a:extLst>
            <a:ext uri="{FF2B5EF4-FFF2-40B4-BE49-F238E27FC236}">
              <a16:creationId xmlns:a16="http://schemas.microsoft.com/office/drawing/2014/main" id="{D459BC1D-0FD8-8C5C-189A-5ACAB2D89FDD}"/>
            </a:ext>
          </a:extLst>
        </xdr:cNvPr>
        <xdr:cNvPicPr>
          <a:picLocks noChangeAspect="1"/>
        </xdr:cNvPicPr>
      </xdr:nvPicPr>
      <xdr:blipFill>
        <a:blip xmlns:r="http://schemas.openxmlformats.org/officeDocument/2006/relationships" r:embed="rId16"/>
        <a:stretch>
          <a:fillRect/>
        </a:stretch>
      </xdr:blipFill>
      <xdr:spPr>
        <a:xfrm>
          <a:off x="25045148" y="1916205"/>
          <a:ext cx="1135129" cy="280146"/>
        </a:xfrm>
        <a:prstGeom prst="rect">
          <a:avLst/>
        </a:prstGeom>
      </xdr:spPr>
    </xdr:pic>
    <xdr:clientData/>
  </xdr:twoCellAnchor>
  <xdr:twoCellAnchor>
    <xdr:from>
      <xdr:col>23</xdr:col>
      <xdr:colOff>381000</xdr:colOff>
      <xdr:row>4</xdr:row>
      <xdr:rowOff>134471</xdr:rowOff>
    </xdr:from>
    <xdr:to>
      <xdr:col>23</xdr:col>
      <xdr:colOff>853440</xdr:colOff>
      <xdr:row>4</xdr:row>
      <xdr:rowOff>434534</xdr:rowOff>
    </xdr:to>
    <xdr:pic>
      <xdr:nvPicPr>
        <xdr:cNvPr id="60" name="Imagen 59">
          <a:extLst>
            <a:ext uri="{FF2B5EF4-FFF2-40B4-BE49-F238E27FC236}">
              <a16:creationId xmlns:a16="http://schemas.microsoft.com/office/drawing/2014/main" id="{2F72B2C0-461E-40B1-A25E-16BD0B6BB778}"/>
            </a:ext>
          </a:extLst>
        </xdr:cNvPr>
        <xdr:cNvPicPr>
          <a:picLocks noChangeAspect="1"/>
        </xdr:cNvPicPr>
      </xdr:nvPicPr>
      <xdr:blipFill>
        <a:blip xmlns:r="http://schemas.openxmlformats.org/officeDocument/2006/relationships" r:embed="rId17"/>
        <a:stretch>
          <a:fillRect/>
        </a:stretch>
      </xdr:blipFill>
      <xdr:spPr>
        <a:xfrm>
          <a:off x="25358912" y="941295"/>
          <a:ext cx="472440" cy="300063"/>
        </a:xfrm>
        <a:prstGeom prst="rect">
          <a:avLst/>
        </a:prstGeom>
      </xdr:spPr>
    </xdr:pic>
    <xdr:clientData/>
  </xdr:twoCellAnchor>
  <xdr:twoCellAnchor>
    <xdr:from>
      <xdr:col>23</xdr:col>
      <xdr:colOff>369794</xdr:colOff>
      <xdr:row>6</xdr:row>
      <xdr:rowOff>123265</xdr:rowOff>
    </xdr:from>
    <xdr:to>
      <xdr:col>23</xdr:col>
      <xdr:colOff>842234</xdr:colOff>
      <xdr:row>6</xdr:row>
      <xdr:rowOff>423328</xdr:rowOff>
    </xdr:to>
    <xdr:pic>
      <xdr:nvPicPr>
        <xdr:cNvPr id="61" name="Imagen 60">
          <a:extLst>
            <a:ext uri="{FF2B5EF4-FFF2-40B4-BE49-F238E27FC236}">
              <a16:creationId xmlns:a16="http://schemas.microsoft.com/office/drawing/2014/main" id="{30CB0533-0988-4C02-9BD5-06C76BC5FF33}"/>
            </a:ext>
          </a:extLst>
        </xdr:cNvPr>
        <xdr:cNvPicPr>
          <a:picLocks noChangeAspect="1"/>
        </xdr:cNvPicPr>
      </xdr:nvPicPr>
      <xdr:blipFill>
        <a:blip xmlns:r="http://schemas.openxmlformats.org/officeDocument/2006/relationships" r:embed="rId17"/>
        <a:stretch>
          <a:fillRect/>
        </a:stretch>
      </xdr:blipFill>
      <xdr:spPr>
        <a:xfrm>
          <a:off x="25347706" y="1434353"/>
          <a:ext cx="472440" cy="300063"/>
        </a:xfrm>
        <a:prstGeom prst="rect">
          <a:avLst/>
        </a:prstGeom>
      </xdr:spPr>
    </xdr:pic>
    <xdr:clientData/>
  </xdr:twoCellAnchor>
  <xdr:twoCellAnchor>
    <xdr:from>
      <xdr:col>23</xdr:col>
      <xdr:colOff>403411</xdr:colOff>
      <xdr:row>22</xdr:row>
      <xdr:rowOff>134470</xdr:rowOff>
    </xdr:from>
    <xdr:to>
      <xdr:col>23</xdr:col>
      <xdr:colOff>875851</xdr:colOff>
      <xdr:row>22</xdr:row>
      <xdr:rowOff>434533</xdr:rowOff>
    </xdr:to>
    <xdr:pic>
      <xdr:nvPicPr>
        <xdr:cNvPr id="62" name="Imagen 61">
          <a:extLst>
            <a:ext uri="{FF2B5EF4-FFF2-40B4-BE49-F238E27FC236}">
              <a16:creationId xmlns:a16="http://schemas.microsoft.com/office/drawing/2014/main" id="{61E8A0B3-4460-4AB4-A5E2-636252F881FA}"/>
            </a:ext>
          </a:extLst>
        </xdr:cNvPr>
        <xdr:cNvPicPr>
          <a:picLocks noChangeAspect="1"/>
        </xdr:cNvPicPr>
      </xdr:nvPicPr>
      <xdr:blipFill>
        <a:blip xmlns:r="http://schemas.openxmlformats.org/officeDocument/2006/relationships" r:embed="rId17"/>
        <a:stretch>
          <a:fillRect/>
        </a:stretch>
      </xdr:blipFill>
      <xdr:spPr>
        <a:xfrm>
          <a:off x="25381323" y="1949823"/>
          <a:ext cx="472440" cy="300063"/>
        </a:xfrm>
        <a:prstGeom prst="rect">
          <a:avLst/>
        </a:prstGeom>
      </xdr:spPr>
    </xdr:pic>
    <xdr:clientData/>
  </xdr:twoCellAnchor>
  <xdr:twoCellAnchor>
    <xdr:from>
      <xdr:col>23</xdr:col>
      <xdr:colOff>425824</xdr:colOff>
      <xdr:row>23</xdr:row>
      <xdr:rowOff>112059</xdr:rowOff>
    </xdr:from>
    <xdr:to>
      <xdr:col>23</xdr:col>
      <xdr:colOff>898264</xdr:colOff>
      <xdr:row>23</xdr:row>
      <xdr:rowOff>412122</xdr:rowOff>
    </xdr:to>
    <xdr:pic>
      <xdr:nvPicPr>
        <xdr:cNvPr id="63" name="Imagen 62">
          <a:extLst>
            <a:ext uri="{FF2B5EF4-FFF2-40B4-BE49-F238E27FC236}">
              <a16:creationId xmlns:a16="http://schemas.microsoft.com/office/drawing/2014/main" id="{0B974124-D580-49BE-86FC-BA222A805845}"/>
            </a:ext>
          </a:extLst>
        </xdr:cNvPr>
        <xdr:cNvPicPr>
          <a:picLocks noChangeAspect="1"/>
        </xdr:cNvPicPr>
      </xdr:nvPicPr>
      <xdr:blipFill>
        <a:blip xmlns:r="http://schemas.openxmlformats.org/officeDocument/2006/relationships" r:embed="rId17"/>
        <a:stretch>
          <a:fillRect/>
        </a:stretch>
      </xdr:blipFill>
      <xdr:spPr>
        <a:xfrm>
          <a:off x="25403736" y="2431677"/>
          <a:ext cx="472440" cy="300063"/>
        </a:xfrm>
        <a:prstGeom prst="rect">
          <a:avLst/>
        </a:prstGeom>
      </xdr:spPr>
    </xdr:pic>
    <xdr:clientData/>
  </xdr:twoCellAnchor>
  <xdr:twoCellAnchor>
    <xdr:from>
      <xdr:col>23</xdr:col>
      <xdr:colOff>358588</xdr:colOff>
      <xdr:row>25</xdr:row>
      <xdr:rowOff>112059</xdr:rowOff>
    </xdr:from>
    <xdr:to>
      <xdr:col>23</xdr:col>
      <xdr:colOff>831028</xdr:colOff>
      <xdr:row>25</xdr:row>
      <xdr:rowOff>412122</xdr:rowOff>
    </xdr:to>
    <xdr:pic>
      <xdr:nvPicPr>
        <xdr:cNvPr id="64" name="Imagen 63">
          <a:extLst>
            <a:ext uri="{FF2B5EF4-FFF2-40B4-BE49-F238E27FC236}">
              <a16:creationId xmlns:a16="http://schemas.microsoft.com/office/drawing/2014/main" id="{13CDA749-519F-4638-AB1A-8CDF6290AFD6}"/>
            </a:ext>
          </a:extLst>
        </xdr:cNvPr>
        <xdr:cNvPicPr>
          <a:picLocks noChangeAspect="1"/>
        </xdr:cNvPicPr>
      </xdr:nvPicPr>
      <xdr:blipFill>
        <a:blip xmlns:r="http://schemas.openxmlformats.org/officeDocument/2006/relationships" r:embed="rId17"/>
        <a:stretch>
          <a:fillRect/>
        </a:stretch>
      </xdr:blipFill>
      <xdr:spPr>
        <a:xfrm>
          <a:off x="25336500" y="2935941"/>
          <a:ext cx="472440" cy="300063"/>
        </a:xfrm>
        <a:prstGeom prst="rect">
          <a:avLst/>
        </a:prstGeom>
      </xdr:spPr>
    </xdr:pic>
    <xdr:clientData/>
  </xdr:twoCellAnchor>
  <xdr:twoCellAnchor>
    <xdr:from>
      <xdr:col>23</xdr:col>
      <xdr:colOff>425823</xdr:colOff>
      <xdr:row>26</xdr:row>
      <xdr:rowOff>112058</xdr:rowOff>
    </xdr:from>
    <xdr:to>
      <xdr:col>23</xdr:col>
      <xdr:colOff>898263</xdr:colOff>
      <xdr:row>26</xdr:row>
      <xdr:rowOff>412121</xdr:rowOff>
    </xdr:to>
    <xdr:pic>
      <xdr:nvPicPr>
        <xdr:cNvPr id="65" name="Imagen 64">
          <a:extLst>
            <a:ext uri="{FF2B5EF4-FFF2-40B4-BE49-F238E27FC236}">
              <a16:creationId xmlns:a16="http://schemas.microsoft.com/office/drawing/2014/main" id="{B4A4EF40-FE48-4AB8-81C0-192686A76F5B}"/>
            </a:ext>
          </a:extLst>
        </xdr:cNvPr>
        <xdr:cNvPicPr>
          <a:picLocks noChangeAspect="1"/>
        </xdr:cNvPicPr>
      </xdr:nvPicPr>
      <xdr:blipFill>
        <a:blip xmlns:r="http://schemas.openxmlformats.org/officeDocument/2006/relationships" r:embed="rId17"/>
        <a:stretch>
          <a:fillRect/>
        </a:stretch>
      </xdr:blipFill>
      <xdr:spPr>
        <a:xfrm>
          <a:off x="25403735" y="3440205"/>
          <a:ext cx="472440" cy="300063"/>
        </a:xfrm>
        <a:prstGeom prst="rect">
          <a:avLst/>
        </a:prstGeom>
      </xdr:spPr>
    </xdr:pic>
    <xdr:clientData/>
  </xdr:twoCellAnchor>
  <xdr:twoCellAnchor>
    <xdr:from>
      <xdr:col>23</xdr:col>
      <xdr:colOff>392206</xdr:colOff>
      <xdr:row>27</xdr:row>
      <xdr:rowOff>112059</xdr:rowOff>
    </xdr:from>
    <xdr:to>
      <xdr:col>23</xdr:col>
      <xdr:colOff>864646</xdr:colOff>
      <xdr:row>27</xdr:row>
      <xdr:rowOff>412122</xdr:rowOff>
    </xdr:to>
    <xdr:pic>
      <xdr:nvPicPr>
        <xdr:cNvPr id="66" name="Imagen 65">
          <a:extLst>
            <a:ext uri="{FF2B5EF4-FFF2-40B4-BE49-F238E27FC236}">
              <a16:creationId xmlns:a16="http://schemas.microsoft.com/office/drawing/2014/main" id="{CEFF3AC4-D8C3-4D96-B8FB-9EDCD3BF58E7}"/>
            </a:ext>
          </a:extLst>
        </xdr:cNvPr>
        <xdr:cNvPicPr>
          <a:picLocks noChangeAspect="1"/>
        </xdr:cNvPicPr>
      </xdr:nvPicPr>
      <xdr:blipFill>
        <a:blip xmlns:r="http://schemas.openxmlformats.org/officeDocument/2006/relationships" r:embed="rId17"/>
        <a:stretch>
          <a:fillRect/>
        </a:stretch>
      </xdr:blipFill>
      <xdr:spPr>
        <a:xfrm>
          <a:off x="25370118" y="3944471"/>
          <a:ext cx="472440" cy="300063"/>
        </a:xfrm>
        <a:prstGeom prst="rect">
          <a:avLst/>
        </a:prstGeom>
      </xdr:spPr>
    </xdr:pic>
    <xdr:clientData/>
  </xdr:twoCellAnchor>
  <xdr:twoCellAnchor>
    <xdr:from>
      <xdr:col>23</xdr:col>
      <xdr:colOff>280147</xdr:colOff>
      <xdr:row>28</xdr:row>
      <xdr:rowOff>89647</xdr:rowOff>
    </xdr:from>
    <xdr:to>
      <xdr:col>23</xdr:col>
      <xdr:colOff>752587</xdr:colOff>
      <xdr:row>28</xdr:row>
      <xdr:rowOff>389710</xdr:rowOff>
    </xdr:to>
    <xdr:pic>
      <xdr:nvPicPr>
        <xdr:cNvPr id="67" name="Imagen 66">
          <a:extLst>
            <a:ext uri="{FF2B5EF4-FFF2-40B4-BE49-F238E27FC236}">
              <a16:creationId xmlns:a16="http://schemas.microsoft.com/office/drawing/2014/main" id="{485D9973-B008-4EEB-8B73-4DBC8D81E479}"/>
            </a:ext>
          </a:extLst>
        </xdr:cNvPr>
        <xdr:cNvPicPr>
          <a:picLocks noChangeAspect="1"/>
        </xdr:cNvPicPr>
      </xdr:nvPicPr>
      <xdr:blipFill>
        <a:blip xmlns:r="http://schemas.openxmlformats.org/officeDocument/2006/relationships" r:embed="rId17"/>
        <a:stretch>
          <a:fillRect/>
        </a:stretch>
      </xdr:blipFill>
      <xdr:spPr>
        <a:xfrm>
          <a:off x="25258059" y="4426323"/>
          <a:ext cx="472440" cy="300063"/>
        </a:xfrm>
        <a:prstGeom prst="rect">
          <a:avLst/>
        </a:prstGeom>
      </xdr:spPr>
    </xdr:pic>
    <xdr:clientData/>
  </xdr:twoCellAnchor>
  <xdr:twoCellAnchor>
    <xdr:from>
      <xdr:col>23</xdr:col>
      <xdr:colOff>336176</xdr:colOff>
      <xdr:row>41</xdr:row>
      <xdr:rowOff>112058</xdr:rowOff>
    </xdr:from>
    <xdr:to>
      <xdr:col>23</xdr:col>
      <xdr:colOff>808616</xdr:colOff>
      <xdr:row>41</xdr:row>
      <xdr:rowOff>412121</xdr:rowOff>
    </xdr:to>
    <xdr:pic>
      <xdr:nvPicPr>
        <xdr:cNvPr id="68" name="Imagen 67">
          <a:extLst>
            <a:ext uri="{FF2B5EF4-FFF2-40B4-BE49-F238E27FC236}">
              <a16:creationId xmlns:a16="http://schemas.microsoft.com/office/drawing/2014/main" id="{18E2E3A4-16CE-4F35-B137-883A518FFB91}"/>
            </a:ext>
          </a:extLst>
        </xdr:cNvPr>
        <xdr:cNvPicPr>
          <a:picLocks noChangeAspect="1"/>
        </xdr:cNvPicPr>
      </xdr:nvPicPr>
      <xdr:blipFill>
        <a:blip xmlns:r="http://schemas.openxmlformats.org/officeDocument/2006/relationships" r:embed="rId17"/>
        <a:stretch>
          <a:fillRect/>
        </a:stretch>
      </xdr:blipFill>
      <xdr:spPr>
        <a:xfrm>
          <a:off x="25314088" y="4952999"/>
          <a:ext cx="472440" cy="300063"/>
        </a:xfrm>
        <a:prstGeom prst="rect">
          <a:avLst/>
        </a:prstGeom>
      </xdr:spPr>
    </xdr:pic>
    <xdr:clientData/>
  </xdr:twoCellAnchor>
  <xdr:twoCellAnchor>
    <xdr:from>
      <xdr:col>23</xdr:col>
      <xdr:colOff>336176</xdr:colOff>
      <xdr:row>51</xdr:row>
      <xdr:rowOff>156882</xdr:rowOff>
    </xdr:from>
    <xdr:to>
      <xdr:col>23</xdr:col>
      <xdr:colOff>808616</xdr:colOff>
      <xdr:row>51</xdr:row>
      <xdr:rowOff>456945</xdr:rowOff>
    </xdr:to>
    <xdr:pic>
      <xdr:nvPicPr>
        <xdr:cNvPr id="69" name="Imagen 68">
          <a:extLst>
            <a:ext uri="{FF2B5EF4-FFF2-40B4-BE49-F238E27FC236}">
              <a16:creationId xmlns:a16="http://schemas.microsoft.com/office/drawing/2014/main" id="{D43655BC-1427-4C0C-B713-A2B38E3D6224}"/>
            </a:ext>
          </a:extLst>
        </xdr:cNvPr>
        <xdr:cNvPicPr>
          <a:picLocks noChangeAspect="1"/>
        </xdr:cNvPicPr>
      </xdr:nvPicPr>
      <xdr:blipFill>
        <a:blip xmlns:r="http://schemas.openxmlformats.org/officeDocument/2006/relationships" r:embed="rId17"/>
        <a:stretch>
          <a:fillRect/>
        </a:stretch>
      </xdr:blipFill>
      <xdr:spPr>
        <a:xfrm>
          <a:off x="25314088" y="5502088"/>
          <a:ext cx="472440" cy="300063"/>
        </a:xfrm>
        <a:prstGeom prst="rect">
          <a:avLst/>
        </a:prstGeom>
      </xdr:spPr>
    </xdr:pic>
    <xdr:clientData/>
  </xdr:twoCellAnchor>
  <xdr:twoCellAnchor>
    <xdr:from>
      <xdr:col>23</xdr:col>
      <xdr:colOff>291353</xdr:colOff>
      <xdr:row>61</xdr:row>
      <xdr:rowOff>134471</xdr:rowOff>
    </xdr:from>
    <xdr:to>
      <xdr:col>23</xdr:col>
      <xdr:colOff>763793</xdr:colOff>
      <xdr:row>61</xdr:row>
      <xdr:rowOff>434534</xdr:rowOff>
    </xdr:to>
    <xdr:pic>
      <xdr:nvPicPr>
        <xdr:cNvPr id="70" name="Imagen 69">
          <a:extLst>
            <a:ext uri="{FF2B5EF4-FFF2-40B4-BE49-F238E27FC236}">
              <a16:creationId xmlns:a16="http://schemas.microsoft.com/office/drawing/2014/main" id="{55FED094-33BA-4A47-B429-3EAED9E48B27}"/>
            </a:ext>
          </a:extLst>
        </xdr:cNvPr>
        <xdr:cNvPicPr>
          <a:picLocks noChangeAspect="1"/>
        </xdr:cNvPicPr>
      </xdr:nvPicPr>
      <xdr:blipFill>
        <a:blip xmlns:r="http://schemas.openxmlformats.org/officeDocument/2006/relationships" r:embed="rId17"/>
        <a:stretch>
          <a:fillRect/>
        </a:stretch>
      </xdr:blipFill>
      <xdr:spPr>
        <a:xfrm>
          <a:off x="25269265" y="5983942"/>
          <a:ext cx="472440" cy="300063"/>
        </a:xfrm>
        <a:prstGeom prst="rect">
          <a:avLst/>
        </a:prstGeom>
      </xdr:spPr>
    </xdr:pic>
    <xdr:clientData/>
  </xdr:twoCellAnchor>
  <xdr:twoCellAnchor>
    <xdr:from>
      <xdr:col>23</xdr:col>
      <xdr:colOff>358588</xdr:colOff>
      <xdr:row>62</xdr:row>
      <xdr:rowOff>134470</xdr:rowOff>
    </xdr:from>
    <xdr:to>
      <xdr:col>23</xdr:col>
      <xdr:colOff>831028</xdr:colOff>
      <xdr:row>62</xdr:row>
      <xdr:rowOff>434533</xdr:rowOff>
    </xdr:to>
    <xdr:pic>
      <xdr:nvPicPr>
        <xdr:cNvPr id="71" name="Imagen 70">
          <a:extLst>
            <a:ext uri="{FF2B5EF4-FFF2-40B4-BE49-F238E27FC236}">
              <a16:creationId xmlns:a16="http://schemas.microsoft.com/office/drawing/2014/main" id="{B042B6D2-0C18-4AD0-8371-3CBB8B2DCE6A}"/>
            </a:ext>
          </a:extLst>
        </xdr:cNvPr>
        <xdr:cNvPicPr>
          <a:picLocks noChangeAspect="1"/>
        </xdr:cNvPicPr>
      </xdr:nvPicPr>
      <xdr:blipFill>
        <a:blip xmlns:r="http://schemas.openxmlformats.org/officeDocument/2006/relationships" r:embed="rId17"/>
        <a:stretch>
          <a:fillRect/>
        </a:stretch>
      </xdr:blipFill>
      <xdr:spPr>
        <a:xfrm>
          <a:off x="25336500" y="6488205"/>
          <a:ext cx="472440" cy="300063"/>
        </a:xfrm>
        <a:prstGeom prst="rect">
          <a:avLst/>
        </a:prstGeom>
      </xdr:spPr>
    </xdr:pic>
    <xdr:clientData/>
  </xdr:twoCellAnchor>
  <xdr:twoCellAnchor>
    <xdr:from>
      <xdr:col>23</xdr:col>
      <xdr:colOff>257735</xdr:colOff>
      <xdr:row>67</xdr:row>
      <xdr:rowOff>123265</xdr:rowOff>
    </xdr:from>
    <xdr:to>
      <xdr:col>23</xdr:col>
      <xdr:colOff>730175</xdr:colOff>
      <xdr:row>67</xdr:row>
      <xdr:rowOff>423328</xdr:rowOff>
    </xdr:to>
    <xdr:pic>
      <xdr:nvPicPr>
        <xdr:cNvPr id="72" name="Imagen 71">
          <a:extLst>
            <a:ext uri="{FF2B5EF4-FFF2-40B4-BE49-F238E27FC236}">
              <a16:creationId xmlns:a16="http://schemas.microsoft.com/office/drawing/2014/main" id="{551B0038-0D19-4326-B3AE-FAF6E305B8BC}"/>
            </a:ext>
          </a:extLst>
        </xdr:cNvPr>
        <xdr:cNvPicPr>
          <a:picLocks noChangeAspect="1"/>
        </xdr:cNvPicPr>
      </xdr:nvPicPr>
      <xdr:blipFill>
        <a:blip xmlns:r="http://schemas.openxmlformats.org/officeDocument/2006/relationships" r:embed="rId17"/>
        <a:stretch>
          <a:fillRect/>
        </a:stretch>
      </xdr:blipFill>
      <xdr:spPr>
        <a:xfrm>
          <a:off x="25235647" y="6981265"/>
          <a:ext cx="472440" cy="30006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27</xdr:col>
      <xdr:colOff>67237</xdr:colOff>
      <xdr:row>61</xdr:row>
      <xdr:rowOff>123265</xdr:rowOff>
    </xdr:from>
    <xdr:to>
      <xdr:col>27</xdr:col>
      <xdr:colOff>1020447</xdr:colOff>
      <xdr:row>61</xdr:row>
      <xdr:rowOff>381000</xdr:rowOff>
    </xdr:to>
    <xdr:pic>
      <xdr:nvPicPr>
        <xdr:cNvPr id="2" name="Imagen 1">
          <a:extLst>
            <a:ext uri="{FF2B5EF4-FFF2-40B4-BE49-F238E27FC236}">
              <a16:creationId xmlns:a16="http://schemas.microsoft.com/office/drawing/2014/main" id="{73645BF1-C962-4849-AAFD-380C59346D5E}"/>
            </a:ext>
          </a:extLst>
        </xdr:cNvPr>
        <xdr:cNvPicPr>
          <a:picLocks noChangeAspect="1"/>
        </xdr:cNvPicPr>
      </xdr:nvPicPr>
      <xdr:blipFill>
        <a:blip xmlns:r="http://schemas.openxmlformats.org/officeDocument/2006/relationships" r:embed="rId1"/>
        <a:stretch>
          <a:fillRect/>
        </a:stretch>
      </xdr:blipFill>
      <xdr:spPr>
        <a:xfrm>
          <a:off x="30031766" y="1154206"/>
          <a:ext cx="953210" cy="257735"/>
        </a:xfrm>
        <a:prstGeom prst="rect">
          <a:avLst/>
        </a:prstGeom>
      </xdr:spPr>
    </xdr:pic>
    <xdr:clientData/>
  </xdr:twoCellAnchor>
  <xdr:twoCellAnchor>
    <xdr:from>
      <xdr:col>27</xdr:col>
      <xdr:colOff>168088</xdr:colOff>
      <xdr:row>4</xdr:row>
      <xdr:rowOff>83777</xdr:rowOff>
    </xdr:from>
    <xdr:to>
      <xdr:col>27</xdr:col>
      <xdr:colOff>854361</xdr:colOff>
      <xdr:row>4</xdr:row>
      <xdr:rowOff>425823</xdr:rowOff>
    </xdr:to>
    <xdr:pic>
      <xdr:nvPicPr>
        <xdr:cNvPr id="3" name="Imagen 2">
          <a:extLst>
            <a:ext uri="{FF2B5EF4-FFF2-40B4-BE49-F238E27FC236}">
              <a16:creationId xmlns:a16="http://schemas.microsoft.com/office/drawing/2014/main" id="{2ED764CE-6046-482A-86BF-C06559C1803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0132617" y="1114718"/>
          <a:ext cx="686273" cy="3420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27</xdr:col>
      <xdr:colOff>112060</xdr:colOff>
      <xdr:row>29</xdr:row>
      <xdr:rowOff>78655</xdr:rowOff>
    </xdr:from>
    <xdr:to>
      <xdr:col>27</xdr:col>
      <xdr:colOff>933882</xdr:colOff>
      <xdr:row>29</xdr:row>
      <xdr:rowOff>395943</xdr:rowOff>
    </xdr:to>
    <xdr:pic>
      <xdr:nvPicPr>
        <xdr:cNvPr id="4" name="Imagen 3">
          <a:extLst>
            <a:ext uri="{FF2B5EF4-FFF2-40B4-BE49-F238E27FC236}">
              <a16:creationId xmlns:a16="http://schemas.microsoft.com/office/drawing/2014/main" id="{C00AE659-F608-43DA-B7E8-75FBF7487A1B}"/>
            </a:ext>
          </a:extLst>
        </xdr:cNvPr>
        <xdr:cNvPicPr>
          <a:picLocks noChangeAspect="1"/>
        </xdr:cNvPicPr>
      </xdr:nvPicPr>
      <xdr:blipFill>
        <a:blip xmlns:r="http://schemas.openxmlformats.org/officeDocument/2006/relationships" r:embed="rId3"/>
        <a:stretch>
          <a:fillRect/>
        </a:stretch>
      </xdr:blipFill>
      <xdr:spPr>
        <a:xfrm>
          <a:off x="30076589" y="1109596"/>
          <a:ext cx="821822" cy="317288"/>
        </a:xfrm>
        <a:prstGeom prst="rect">
          <a:avLst/>
        </a:prstGeom>
      </xdr:spPr>
    </xdr:pic>
    <xdr:clientData/>
  </xdr:twoCellAnchor>
  <xdr:twoCellAnchor>
    <xdr:from>
      <xdr:col>27</xdr:col>
      <xdr:colOff>190500</xdr:colOff>
      <xdr:row>26</xdr:row>
      <xdr:rowOff>33617</xdr:rowOff>
    </xdr:from>
    <xdr:to>
      <xdr:col>27</xdr:col>
      <xdr:colOff>773206</xdr:colOff>
      <xdr:row>26</xdr:row>
      <xdr:rowOff>420503</xdr:rowOff>
    </xdr:to>
    <xdr:pic>
      <xdr:nvPicPr>
        <xdr:cNvPr id="5" name="Imagen 4">
          <a:extLst>
            <a:ext uri="{FF2B5EF4-FFF2-40B4-BE49-F238E27FC236}">
              <a16:creationId xmlns:a16="http://schemas.microsoft.com/office/drawing/2014/main" id="{54B9FDEC-8C10-440F-8D9B-57A2DD49DC9F}"/>
            </a:ext>
          </a:extLst>
        </xdr:cNvPr>
        <xdr:cNvPicPr>
          <a:picLocks noChangeAspect="1"/>
        </xdr:cNvPicPr>
      </xdr:nvPicPr>
      <xdr:blipFill>
        <a:blip xmlns:r="http://schemas.openxmlformats.org/officeDocument/2006/relationships" r:embed="rId4"/>
        <a:stretch>
          <a:fillRect/>
        </a:stretch>
      </xdr:blipFill>
      <xdr:spPr>
        <a:xfrm>
          <a:off x="30155029" y="1064558"/>
          <a:ext cx="582706" cy="386886"/>
        </a:xfrm>
        <a:prstGeom prst="rect">
          <a:avLst/>
        </a:prstGeom>
      </xdr:spPr>
    </xdr:pic>
    <xdr:clientData/>
  </xdr:twoCellAnchor>
  <xdr:twoCellAnchor>
    <xdr:from>
      <xdr:col>27</xdr:col>
      <xdr:colOff>190500</xdr:colOff>
      <xdr:row>27</xdr:row>
      <xdr:rowOff>56029</xdr:rowOff>
    </xdr:from>
    <xdr:to>
      <xdr:col>27</xdr:col>
      <xdr:colOff>773206</xdr:colOff>
      <xdr:row>27</xdr:row>
      <xdr:rowOff>442915</xdr:rowOff>
    </xdr:to>
    <xdr:pic>
      <xdr:nvPicPr>
        <xdr:cNvPr id="6" name="Imagen 5">
          <a:extLst>
            <a:ext uri="{FF2B5EF4-FFF2-40B4-BE49-F238E27FC236}">
              <a16:creationId xmlns:a16="http://schemas.microsoft.com/office/drawing/2014/main" id="{FF7E7E31-4B9A-40F6-ABAC-AA63C912AB93}"/>
            </a:ext>
          </a:extLst>
        </xdr:cNvPr>
        <xdr:cNvPicPr>
          <a:picLocks noChangeAspect="1"/>
        </xdr:cNvPicPr>
      </xdr:nvPicPr>
      <xdr:blipFill>
        <a:blip xmlns:r="http://schemas.openxmlformats.org/officeDocument/2006/relationships" r:embed="rId4"/>
        <a:stretch>
          <a:fillRect/>
        </a:stretch>
      </xdr:blipFill>
      <xdr:spPr>
        <a:xfrm>
          <a:off x="30155029" y="1591235"/>
          <a:ext cx="582706" cy="386886"/>
        </a:xfrm>
        <a:prstGeom prst="rect">
          <a:avLst/>
        </a:prstGeom>
      </xdr:spPr>
    </xdr:pic>
    <xdr:clientData/>
  </xdr:twoCellAnchor>
  <xdr:twoCellAnchor>
    <xdr:from>
      <xdr:col>27</xdr:col>
      <xdr:colOff>190500</xdr:colOff>
      <xdr:row>28</xdr:row>
      <xdr:rowOff>67235</xdr:rowOff>
    </xdr:from>
    <xdr:to>
      <xdr:col>27</xdr:col>
      <xdr:colOff>773206</xdr:colOff>
      <xdr:row>28</xdr:row>
      <xdr:rowOff>454121</xdr:rowOff>
    </xdr:to>
    <xdr:pic>
      <xdr:nvPicPr>
        <xdr:cNvPr id="7" name="Imagen 6">
          <a:extLst>
            <a:ext uri="{FF2B5EF4-FFF2-40B4-BE49-F238E27FC236}">
              <a16:creationId xmlns:a16="http://schemas.microsoft.com/office/drawing/2014/main" id="{6C874271-4278-4045-95AF-8998E15F4C5D}"/>
            </a:ext>
          </a:extLst>
        </xdr:cNvPr>
        <xdr:cNvPicPr>
          <a:picLocks noChangeAspect="1"/>
        </xdr:cNvPicPr>
      </xdr:nvPicPr>
      <xdr:blipFill>
        <a:blip xmlns:r="http://schemas.openxmlformats.org/officeDocument/2006/relationships" r:embed="rId4"/>
        <a:stretch>
          <a:fillRect/>
        </a:stretch>
      </xdr:blipFill>
      <xdr:spPr>
        <a:xfrm>
          <a:off x="30155029" y="2106706"/>
          <a:ext cx="582706" cy="386886"/>
        </a:xfrm>
        <a:prstGeom prst="rect">
          <a:avLst/>
        </a:prstGeom>
      </xdr:spPr>
    </xdr:pic>
    <xdr:clientData/>
  </xdr:twoCellAnchor>
  <xdr:twoCellAnchor>
    <xdr:from>
      <xdr:col>27</xdr:col>
      <xdr:colOff>100853</xdr:colOff>
      <xdr:row>50</xdr:row>
      <xdr:rowOff>168088</xdr:rowOff>
    </xdr:from>
    <xdr:to>
      <xdr:col>27</xdr:col>
      <xdr:colOff>987794</xdr:colOff>
      <xdr:row>50</xdr:row>
      <xdr:rowOff>414619</xdr:rowOff>
    </xdr:to>
    <xdr:pic>
      <xdr:nvPicPr>
        <xdr:cNvPr id="8" name="Imagen 7">
          <a:extLst>
            <a:ext uri="{FF2B5EF4-FFF2-40B4-BE49-F238E27FC236}">
              <a16:creationId xmlns:a16="http://schemas.microsoft.com/office/drawing/2014/main" id="{E805B135-65F0-4D50-BA95-BE5315D49B03}"/>
            </a:ext>
          </a:extLst>
        </xdr:cNvPr>
        <xdr:cNvPicPr>
          <a:picLocks noChangeAspect="1"/>
        </xdr:cNvPicPr>
      </xdr:nvPicPr>
      <xdr:blipFill>
        <a:blip xmlns:r="http://schemas.openxmlformats.org/officeDocument/2006/relationships" r:embed="rId5"/>
        <a:stretch>
          <a:fillRect/>
        </a:stretch>
      </xdr:blipFill>
      <xdr:spPr>
        <a:xfrm>
          <a:off x="30065382" y="1199029"/>
          <a:ext cx="886941" cy="246531"/>
        </a:xfrm>
        <a:prstGeom prst="rect">
          <a:avLst/>
        </a:prstGeom>
      </xdr:spPr>
    </xdr:pic>
    <xdr:clientData/>
  </xdr:twoCellAnchor>
  <xdr:twoCellAnchor>
    <xdr:from>
      <xdr:col>27</xdr:col>
      <xdr:colOff>145676</xdr:colOff>
      <xdr:row>52</xdr:row>
      <xdr:rowOff>89647</xdr:rowOff>
    </xdr:from>
    <xdr:to>
      <xdr:col>27</xdr:col>
      <xdr:colOff>875622</xdr:colOff>
      <xdr:row>52</xdr:row>
      <xdr:rowOff>470647</xdr:rowOff>
    </xdr:to>
    <xdr:pic>
      <xdr:nvPicPr>
        <xdr:cNvPr id="9" name="Imagen 8">
          <a:extLst>
            <a:ext uri="{FF2B5EF4-FFF2-40B4-BE49-F238E27FC236}">
              <a16:creationId xmlns:a16="http://schemas.microsoft.com/office/drawing/2014/main" id="{B538B856-D4C2-43A1-A689-F26A2A8EAC73}"/>
            </a:ext>
          </a:extLst>
        </xdr:cNvPr>
        <xdr:cNvPicPr>
          <a:picLocks noChangeAspect="1"/>
        </xdr:cNvPicPr>
      </xdr:nvPicPr>
      <xdr:blipFill>
        <a:blip xmlns:r="http://schemas.openxmlformats.org/officeDocument/2006/relationships" r:embed="rId6"/>
        <a:stretch>
          <a:fillRect/>
        </a:stretch>
      </xdr:blipFill>
      <xdr:spPr>
        <a:xfrm>
          <a:off x="30110205" y="1624853"/>
          <a:ext cx="729946" cy="381000"/>
        </a:xfrm>
        <a:prstGeom prst="rect">
          <a:avLst/>
        </a:prstGeom>
      </xdr:spPr>
    </xdr:pic>
    <xdr:clientData/>
  </xdr:twoCellAnchor>
  <xdr:twoCellAnchor>
    <xdr:from>
      <xdr:col>27</xdr:col>
      <xdr:colOff>78442</xdr:colOff>
      <xdr:row>53</xdr:row>
      <xdr:rowOff>89647</xdr:rowOff>
    </xdr:from>
    <xdr:to>
      <xdr:col>27</xdr:col>
      <xdr:colOff>808388</xdr:colOff>
      <xdr:row>53</xdr:row>
      <xdr:rowOff>470647</xdr:rowOff>
    </xdr:to>
    <xdr:pic>
      <xdr:nvPicPr>
        <xdr:cNvPr id="10" name="Imagen 9">
          <a:extLst>
            <a:ext uri="{FF2B5EF4-FFF2-40B4-BE49-F238E27FC236}">
              <a16:creationId xmlns:a16="http://schemas.microsoft.com/office/drawing/2014/main" id="{6C7D5A68-3EC9-4AB4-84C6-6921B02AE78E}"/>
            </a:ext>
          </a:extLst>
        </xdr:cNvPr>
        <xdr:cNvPicPr>
          <a:picLocks noChangeAspect="1"/>
        </xdr:cNvPicPr>
      </xdr:nvPicPr>
      <xdr:blipFill>
        <a:blip xmlns:r="http://schemas.openxmlformats.org/officeDocument/2006/relationships" r:embed="rId6"/>
        <a:stretch>
          <a:fillRect/>
        </a:stretch>
      </xdr:blipFill>
      <xdr:spPr>
        <a:xfrm>
          <a:off x="30042971" y="2129118"/>
          <a:ext cx="729946" cy="381000"/>
        </a:xfrm>
        <a:prstGeom prst="rect">
          <a:avLst/>
        </a:prstGeom>
      </xdr:spPr>
    </xdr:pic>
    <xdr:clientData/>
  </xdr:twoCellAnchor>
  <xdr:twoCellAnchor>
    <xdr:from>
      <xdr:col>27</xdr:col>
      <xdr:colOff>78441</xdr:colOff>
      <xdr:row>54</xdr:row>
      <xdr:rowOff>100854</xdr:rowOff>
    </xdr:from>
    <xdr:to>
      <xdr:col>27</xdr:col>
      <xdr:colOff>875270</xdr:colOff>
      <xdr:row>54</xdr:row>
      <xdr:rowOff>403412</xdr:rowOff>
    </xdr:to>
    <xdr:pic>
      <xdr:nvPicPr>
        <xdr:cNvPr id="11" name="Imagen 10">
          <a:extLst>
            <a:ext uri="{FF2B5EF4-FFF2-40B4-BE49-F238E27FC236}">
              <a16:creationId xmlns:a16="http://schemas.microsoft.com/office/drawing/2014/main" id="{9D2AE1B2-3768-40F4-A111-0D8D100991E2}"/>
            </a:ext>
          </a:extLst>
        </xdr:cNvPr>
        <xdr:cNvPicPr>
          <a:picLocks noChangeAspect="1"/>
        </xdr:cNvPicPr>
      </xdr:nvPicPr>
      <xdr:blipFill>
        <a:blip xmlns:r="http://schemas.openxmlformats.org/officeDocument/2006/relationships" r:embed="rId7"/>
        <a:stretch>
          <a:fillRect/>
        </a:stretch>
      </xdr:blipFill>
      <xdr:spPr>
        <a:xfrm>
          <a:off x="30042970" y="2644589"/>
          <a:ext cx="796829" cy="302558"/>
        </a:xfrm>
        <a:prstGeom prst="rect">
          <a:avLst/>
        </a:prstGeom>
      </xdr:spPr>
    </xdr:pic>
    <xdr:clientData/>
  </xdr:twoCellAnchor>
  <xdr:twoCellAnchor>
    <xdr:from>
      <xdr:col>27</xdr:col>
      <xdr:colOff>123265</xdr:colOff>
      <xdr:row>55</xdr:row>
      <xdr:rowOff>78441</xdr:rowOff>
    </xdr:from>
    <xdr:to>
      <xdr:col>27</xdr:col>
      <xdr:colOff>920094</xdr:colOff>
      <xdr:row>55</xdr:row>
      <xdr:rowOff>380999</xdr:rowOff>
    </xdr:to>
    <xdr:pic>
      <xdr:nvPicPr>
        <xdr:cNvPr id="12" name="Imagen 11">
          <a:extLst>
            <a:ext uri="{FF2B5EF4-FFF2-40B4-BE49-F238E27FC236}">
              <a16:creationId xmlns:a16="http://schemas.microsoft.com/office/drawing/2014/main" id="{EC39514F-4B1C-4224-A43F-7F5CD338CBE0}"/>
            </a:ext>
          </a:extLst>
        </xdr:cNvPr>
        <xdr:cNvPicPr>
          <a:picLocks noChangeAspect="1"/>
        </xdr:cNvPicPr>
      </xdr:nvPicPr>
      <xdr:blipFill>
        <a:blip xmlns:r="http://schemas.openxmlformats.org/officeDocument/2006/relationships" r:embed="rId7"/>
        <a:stretch>
          <a:fillRect/>
        </a:stretch>
      </xdr:blipFill>
      <xdr:spPr>
        <a:xfrm>
          <a:off x="30087794" y="3126441"/>
          <a:ext cx="796829" cy="302558"/>
        </a:xfrm>
        <a:prstGeom prst="rect">
          <a:avLst/>
        </a:prstGeom>
      </xdr:spPr>
    </xdr:pic>
    <xdr:clientData/>
  </xdr:twoCellAnchor>
  <xdr:twoCellAnchor>
    <xdr:from>
      <xdr:col>27</xdr:col>
      <xdr:colOff>100853</xdr:colOff>
      <xdr:row>56</xdr:row>
      <xdr:rowOff>78441</xdr:rowOff>
    </xdr:from>
    <xdr:to>
      <xdr:col>27</xdr:col>
      <xdr:colOff>897682</xdr:colOff>
      <xdr:row>56</xdr:row>
      <xdr:rowOff>380999</xdr:rowOff>
    </xdr:to>
    <xdr:pic>
      <xdr:nvPicPr>
        <xdr:cNvPr id="13" name="Imagen 12">
          <a:extLst>
            <a:ext uri="{FF2B5EF4-FFF2-40B4-BE49-F238E27FC236}">
              <a16:creationId xmlns:a16="http://schemas.microsoft.com/office/drawing/2014/main" id="{6B43405F-1438-4E3A-B839-B22F1D86D75C}"/>
            </a:ext>
          </a:extLst>
        </xdr:cNvPr>
        <xdr:cNvPicPr>
          <a:picLocks noChangeAspect="1"/>
        </xdr:cNvPicPr>
      </xdr:nvPicPr>
      <xdr:blipFill>
        <a:blip xmlns:r="http://schemas.openxmlformats.org/officeDocument/2006/relationships" r:embed="rId7"/>
        <a:stretch>
          <a:fillRect/>
        </a:stretch>
      </xdr:blipFill>
      <xdr:spPr>
        <a:xfrm>
          <a:off x="30065382" y="3630706"/>
          <a:ext cx="796829" cy="302558"/>
        </a:xfrm>
        <a:prstGeom prst="rect">
          <a:avLst/>
        </a:prstGeom>
      </xdr:spPr>
    </xdr:pic>
    <xdr:clientData/>
  </xdr:twoCellAnchor>
  <xdr:twoCellAnchor>
    <xdr:from>
      <xdr:col>27</xdr:col>
      <xdr:colOff>89647</xdr:colOff>
      <xdr:row>57</xdr:row>
      <xdr:rowOff>123265</xdr:rowOff>
    </xdr:from>
    <xdr:to>
      <xdr:col>27</xdr:col>
      <xdr:colOff>886476</xdr:colOff>
      <xdr:row>57</xdr:row>
      <xdr:rowOff>425823</xdr:rowOff>
    </xdr:to>
    <xdr:pic>
      <xdr:nvPicPr>
        <xdr:cNvPr id="14" name="Imagen 13">
          <a:extLst>
            <a:ext uri="{FF2B5EF4-FFF2-40B4-BE49-F238E27FC236}">
              <a16:creationId xmlns:a16="http://schemas.microsoft.com/office/drawing/2014/main" id="{A177E417-7420-4603-A38C-97AD46E94EDB}"/>
            </a:ext>
          </a:extLst>
        </xdr:cNvPr>
        <xdr:cNvPicPr>
          <a:picLocks noChangeAspect="1"/>
        </xdr:cNvPicPr>
      </xdr:nvPicPr>
      <xdr:blipFill>
        <a:blip xmlns:r="http://schemas.openxmlformats.org/officeDocument/2006/relationships" r:embed="rId7"/>
        <a:stretch>
          <a:fillRect/>
        </a:stretch>
      </xdr:blipFill>
      <xdr:spPr>
        <a:xfrm>
          <a:off x="30054176" y="4179794"/>
          <a:ext cx="796829" cy="302558"/>
        </a:xfrm>
        <a:prstGeom prst="rect">
          <a:avLst/>
        </a:prstGeom>
      </xdr:spPr>
    </xdr:pic>
    <xdr:clientData/>
  </xdr:twoCellAnchor>
  <xdr:twoCellAnchor>
    <xdr:from>
      <xdr:col>27</xdr:col>
      <xdr:colOff>89648</xdr:colOff>
      <xdr:row>58</xdr:row>
      <xdr:rowOff>89647</xdr:rowOff>
    </xdr:from>
    <xdr:to>
      <xdr:col>27</xdr:col>
      <xdr:colOff>886477</xdr:colOff>
      <xdr:row>58</xdr:row>
      <xdr:rowOff>392205</xdr:rowOff>
    </xdr:to>
    <xdr:pic>
      <xdr:nvPicPr>
        <xdr:cNvPr id="15" name="Imagen 14">
          <a:extLst>
            <a:ext uri="{FF2B5EF4-FFF2-40B4-BE49-F238E27FC236}">
              <a16:creationId xmlns:a16="http://schemas.microsoft.com/office/drawing/2014/main" id="{1F5A03A6-569B-431D-A0B3-38C07A5A108F}"/>
            </a:ext>
          </a:extLst>
        </xdr:cNvPr>
        <xdr:cNvPicPr>
          <a:picLocks noChangeAspect="1"/>
        </xdr:cNvPicPr>
      </xdr:nvPicPr>
      <xdr:blipFill>
        <a:blip xmlns:r="http://schemas.openxmlformats.org/officeDocument/2006/relationships" r:embed="rId7"/>
        <a:stretch>
          <a:fillRect/>
        </a:stretch>
      </xdr:blipFill>
      <xdr:spPr>
        <a:xfrm>
          <a:off x="30054177" y="4650441"/>
          <a:ext cx="796829" cy="302558"/>
        </a:xfrm>
        <a:prstGeom prst="rect">
          <a:avLst/>
        </a:prstGeom>
      </xdr:spPr>
    </xdr:pic>
    <xdr:clientData/>
  </xdr:twoCellAnchor>
  <xdr:twoCellAnchor>
    <xdr:from>
      <xdr:col>27</xdr:col>
      <xdr:colOff>134470</xdr:colOff>
      <xdr:row>59</xdr:row>
      <xdr:rowOff>100853</xdr:rowOff>
    </xdr:from>
    <xdr:to>
      <xdr:col>27</xdr:col>
      <xdr:colOff>931299</xdr:colOff>
      <xdr:row>59</xdr:row>
      <xdr:rowOff>403411</xdr:rowOff>
    </xdr:to>
    <xdr:pic>
      <xdr:nvPicPr>
        <xdr:cNvPr id="16" name="Imagen 15">
          <a:extLst>
            <a:ext uri="{FF2B5EF4-FFF2-40B4-BE49-F238E27FC236}">
              <a16:creationId xmlns:a16="http://schemas.microsoft.com/office/drawing/2014/main" id="{742F97CE-BA69-4AC9-9EFB-FA27EAA00E3D}"/>
            </a:ext>
          </a:extLst>
        </xdr:cNvPr>
        <xdr:cNvPicPr>
          <a:picLocks noChangeAspect="1"/>
        </xdr:cNvPicPr>
      </xdr:nvPicPr>
      <xdr:blipFill>
        <a:blip xmlns:r="http://schemas.openxmlformats.org/officeDocument/2006/relationships" r:embed="rId7"/>
        <a:stretch>
          <a:fillRect/>
        </a:stretch>
      </xdr:blipFill>
      <xdr:spPr>
        <a:xfrm>
          <a:off x="30098999" y="5165912"/>
          <a:ext cx="796829" cy="302558"/>
        </a:xfrm>
        <a:prstGeom prst="rect">
          <a:avLst/>
        </a:prstGeom>
      </xdr:spPr>
    </xdr:pic>
    <xdr:clientData/>
  </xdr:twoCellAnchor>
  <xdr:twoCellAnchor>
    <xdr:from>
      <xdr:col>27</xdr:col>
      <xdr:colOff>212911</xdr:colOff>
      <xdr:row>32</xdr:row>
      <xdr:rowOff>89647</xdr:rowOff>
    </xdr:from>
    <xdr:to>
      <xdr:col>27</xdr:col>
      <xdr:colOff>649940</xdr:colOff>
      <xdr:row>32</xdr:row>
      <xdr:rowOff>406980</xdr:rowOff>
    </xdr:to>
    <xdr:pic>
      <xdr:nvPicPr>
        <xdr:cNvPr id="17" name="Imagen 16">
          <a:extLst>
            <a:ext uri="{FF2B5EF4-FFF2-40B4-BE49-F238E27FC236}">
              <a16:creationId xmlns:a16="http://schemas.microsoft.com/office/drawing/2014/main" id="{266CC779-7FE4-4556-832B-E01A2EA5769E}"/>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30177440" y="1120588"/>
          <a:ext cx="437029" cy="317333"/>
        </a:xfrm>
        <a:prstGeom prst="rect">
          <a:avLst/>
        </a:prstGeom>
      </xdr:spPr>
    </xdr:pic>
    <xdr:clientData/>
  </xdr:twoCellAnchor>
  <xdr:twoCellAnchor>
    <xdr:from>
      <xdr:col>27</xdr:col>
      <xdr:colOff>190500</xdr:colOff>
      <xdr:row>33</xdr:row>
      <xdr:rowOff>112058</xdr:rowOff>
    </xdr:from>
    <xdr:to>
      <xdr:col>27</xdr:col>
      <xdr:colOff>627529</xdr:colOff>
      <xdr:row>33</xdr:row>
      <xdr:rowOff>429391</xdr:rowOff>
    </xdr:to>
    <xdr:pic>
      <xdr:nvPicPr>
        <xdr:cNvPr id="18" name="Imagen 17">
          <a:extLst>
            <a:ext uri="{FF2B5EF4-FFF2-40B4-BE49-F238E27FC236}">
              <a16:creationId xmlns:a16="http://schemas.microsoft.com/office/drawing/2014/main" id="{C31DB7E9-B576-481A-ADF7-22953C81C49E}"/>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30155029" y="1647264"/>
          <a:ext cx="437029" cy="317333"/>
        </a:xfrm>
        <a:prstGeom prst="rect">
          <a:avLst/>
        </a:prstGeom>
      </xdr:spPr>
    </xdr:pic>
    <xdr:clientData/>
  </xdr:twoCellAnchor>
  <xdr:twoCellAnchor>
    <xdr:from>
      <xdr:col>27</xdr:col>
      <xdr:colOff>224118</xdr:colOff>
      <xdr:row>34</xdr:row>
      <xdr:rowOff>89647</xdr:rowOff>
    </xdr:from>
    <xdr:to>
      <xdr:col>27</xdr:col>
      <xdr:colOff>661147</xdr:colOff>
      <xdr:row>34</xdr:row>
      <xdr:rowOff>406980</xdr:rowOff>
    </xdr:to>
    <xdr:pic>
      <xdr:nvPicPr>
        <xdr:cNvPr id="19" name="Imagen 18">
          <a:extLst>
            <a:ext uri="{FF2B5EF4-FFF2-40B4-BE49-F238E27FC236}">
              <a16:creationId xmlns:a16="http://schemas.microsoft.com/office/drawing/2014/main" id="{280DA877-1D22-490F-9546-64904DF6775D}"/>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30188647" y="2129118"/>
          <a:ext cx="437029" cy="317333"/>
        </a:xfrm>
        <a:prstGeom prst="rect">
          <a:avLst/>
        </a:prstGeom>
      </xdr:spPr>
    </xdr:pic>
    <xdr:clientData/>
  </xdr:twoCellAnchor>
  <xdr:twoCellAnchor>
    <xdr:from>
      <xdr:col>27</xdr:col>
      <xdr:colOff>280147</xdr:colOff>
      <xdr:row>35</xdr:row>
      <xdr:rowOff>100853</xdr:rowOff>
    </xdr:from>
    <xdr:to>
      <xdr:col>27</xdr:col>
      <xdr:colOff>717176</xdr:colOff>
      <xdr:row>35</xdr:row>
      <xdr:rowOff>418186</xdr:rowOff>
    </xdr:to>
    <xdr:pic>
      <xdr:nvPicPr>
        <xdr:cNvPr id="20" name="Imagen 19">
          <a:extLst>
            <a:ext uri="{FF2B5EF4-FFF2-40B4-BE49-F238E27FC236}">
              <a16:creationId xmlns:a16="http://schemas.microsoft.com/office/drawing/2014/main" id="{DEAAEEF3-778A-4D15-81EB-B650AEF60CF4}"/>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30244676" y="2644588"/>
          <a:ext cx="437029" cy="317333"/>
        </a:xfrm>
        <a:prstGeom prst="rect">
          <a:avLst/>
        </a:prstGeom>
      </xdr:spPr>
    </xdr:pic>
    <xdr:clientData/>
  </xdr:twoCellAnchor>
  <xdr:twoCellAnchor>
    <xdr:from>
      <xdr:col>27</xdr:col>
      <xdr:colOff>100853</xdr:colOff>
      <xdr:row>39</xdr:row>
      <xdr:rowOff>134471</xdr:rowOff>
    </xdr:from>
    <xdr:to>
      <xdr:col>27</xdr:col>
      <xdr:colOff>877421</xdr:colOff>
      <xdr:row>39</xdr:row>
      <xdr:rowOff>406145</xdr:rowOff>
    </xdr:to>
    <xdr:pic>
      <xdr:nvPicPr>
        <xdr:cNvPr id="21" name="Imagen 20">
          <a:extLst>
            <a:ext uri="{FF2B5EF4-FFF2-40B4-BE49-F238E27FC236}">
              <a16:creationId xmlns:a16="http://schemas.microsoft.com/office/drawing/2014/main" id="{E14C95D2-72D3-407A-A5D8-6EE93BBE8EB9}"/>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30065382" y="1165412"/>
          <a:ext cx="776568" cy="271674"/>
        </a:xfrm>
        <a:prstGeom prst="rect">
          <a:avLst/>
        </a:prstGeom>
      </xdr:spPr>
    </xdr:pic>
    <xdr:clientData/>
  </xdr:twoCellAnchor>
  <xdr:twoCellAnchor>
    <xdr:from>
      <xdr:col>27</xdr:col>
      <xdr:colOff>123265</xdr:colOff>
      <xdr:row>68</xdr:row>
      <xdr:rowOff>123265</xdr:rowOff>
    </xdr:from>
    <xdr:to>
      <xdr:col>27</xdr:col>
      <xdr:colOff>899833</xdr:colOff>
      <xdr:row>68</xdr:row>
      <xdr:rowOff>394939</xdr:rowOff>
    </xdr:to>
    <xdr:pic>
      <xdr:nvPicPr>
        <xdr:cNvPr id="22" name="Imagen 21">
          <a:extLst>
            <a:ext uri="{FF2B5EF4-FFF2-40B4-BE49-F238E27FC236}">
              <a16:creationId xmlns:a16="http://schemas.microsoft.com/office/drawing/2014/main" id="{AE538AA1-EE48-48B1-827A-D25F7CFFBB11}"/>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30087794" y="1658471"/>
          <a:ext cx="776568" cy="271674"/>
        </a:xfrm>
        <a:prstGeom prst="rect">
          <a:avLst/>
        </a:prstGeom>
      </xdr:spPr>
    </xdr:pic>
    <xdr:clientData/>
  </xdr:twoCellAnchor>
  <xdr:twoCellAnchor>
    <xdr:from>
      <xdr:col>27</xdr:col>
      <xdr:colOff>112059</xdr:colOff>
      <xdr:row>69</xdr:row>
      <xdr:rowOff>168088</xdr:rowOff>
    </xdr:from>
    <xdr:to>
      <xdr:col>27</xdr:col>
      <xdr:colOff>888627</xdr:colOff>
      <xdr:row>69</xdr:row>
      <xdr:rowOff>439762</xdr:rowOff>
    </xdr:to>
    <xdr:pic>
      <xdr:nvPicPr>
        <xdr:cNvPr id="23" name="Imagen 22">
          <a:extLst>
            <a:ext uri="{FF2B5EF4-FFF2-40B4-BE49-F238E27FC236}">
              <a16:creationId xmlns:a16="http://schemas.microsoft.com/office/drawing/2014/main" id="{15F9C763-B44E-4F43-9D70-69800B4B7B79}"/>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30076588" y="2207559"/>
          <a:ext cx="776568" cy="271674"/>
        </a:xfrm>
        <a:prstGeom prst="rect">
          <a:avLst/>
        </a:prstGeom>
      </xdr:spPr>
    </xdr:pic>
    <xdr:clientData/>
  </xdr:twoCellAnchor>
  <xdr:twoCellAnchor>
    <xdr:from>
      <xdr:col>27</xdr:col>
      <xdr:colOff>145676</xdr:colOff>
      <xdr:row>70</xdr:row>
      <xdr:rowOff>78441</xdr:rowOff>
    </xdr:from>
    <xdr:to>
      <xdr:col>27</xdr:col>
      <xdr:colOff>922244</xdr:colOff>
      <xdr:row>70</xdr:row>
      <xdr:rowOff>350115</xdr:rowOff>
    </xdr:to>
    <xdr:pic>
      <xdr:nvPicPr>
        <xdr:cNvPr id="24" name="Imagen 23">
          <a:extLst>
            <a:ext uri="{FF2B5EF4-FFF2-40B4-BE49-F238E27FC236}">
              <a16:creationId xmlns:a16="http://schemas.microsoft.com/office/drawing/2014/main" id="{F204CA62-58D1-4BC5-B380-B995CD1D5E09}"/>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30110205" y="2622176"/>
          <a:ext cx="776568" cy="271674"/>
        </a:xfrm>
        <a:prstGeom prst="rect">
          <a:avLst/>
        </a:prstGeom>
      </xdr:spPr>
    </xdr:pic>
    <xdr:clientData/>
  </xdr:twoCellAnchor>
  <xdr:twoCellAnchor>
    <xdr:from>
      <xdr:col>27</xdr:col>
      <xdr:colOff>112058</xdr:colOff>
      <xdr:row>71</xdr:row>
      <xdr:rowOff>112059</xdr:rowOff>
    </xdr:from>
    <xdr:to>
      <xdr:col>27</xdr:col>
      <xdr:colOff>888626</xdr:colOff>
      <xdr:row>71</xdr:row>
      <xdr:rowOff>383733</xdr:rowOff>
    </xdr:to>
    <xdr:pic>
      <xdr:nvPicPr>
        <xdr:cNvPr id="25" name="Imagen 24">
          <a:extLst>
            <a:ext uri="{FF2B5EF4-FFF2-40B4-BE49-F238E27FC236}">
              <a16:creationId xmlns:a16="http://schemas.microsoft.com/office/drawing/2014/main" id="{5A65A805-EFE6-447D-8474-0598E2F87924}"/>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30076587" y="3160059"/>
          <a:ext cx="776568" cy="271674"/>
        </a:xfrm>
        <a:prstGeom prst="rect">
          <a:avLst/>
        </a:prstGeom>
      </xdr:spPr>
    </xdr:pic>
    <xdr:clientData/>
  </xdr:twoCellAnchor>
  <xdr:twoCellAnchor>
    <xdr:from>
      <xdr:col>27</xdr:col>
      <xdr:colOff>156882</xdr:colOff>
      <xdr:row>37</xdr:row>
      <xdr:rowOff>168089</xdr:rowOff>
    </xdr:from>
    <xdr:to>
      <xdr:col>27</xdr:col>
      <xdr:colOff>848128</xdr:colOff>
      <xdr:row>37</xdr:row>
      <xdr:rowOff>378401</xdr:rowOff>
    </xdr:to>
    <xdr:pic>
      <xdr:nvPicPr>
        <xdr:cNvPr id="26" name="Imagen 25">
          <a:extLst>
            <a:ext uri="{FF2B5EF4-FFF2-40B4-BE49-F238E27FC236}">
              <a16:creationId xmlns:a16="http://schemas.microsoft.com/office/drawing/2014/main" id="{7C8219FF-706A-48AC-991A-0B13E69AEC48}"/>
            </a:ext>
          </a:extLst>
        </xdr:cNvPr>
        <xdr:cNvPicPr>
          <a:picLocks noChangeAspect="1"/>
        </xdr:cNvPicPr>
      </xdr:nvPicPr>
      <xdr:blipFill>
        <a:blip xmlns:r="http://schemas.openxmlformats.org/officeDocument/2006/relationships" r:embed="rId10"/>
        <a:stretch>
          <a:fillRect/>
        </a:stretch>
      </xdr:blipFill>
      <xdr:spPr>
        <a:xfrm>
          <a:off x="30121411" y="1199030"/>
          <a:ext cx="691246" cy="210312"/>
        </a:xfrm>
        <a:prstGeom prst="rect">
          <a:avLst/>
        </a:prstGeom>
      </xdr:spPr>
    </xdr:pic>
    <xdr:clientData/>
  </xdr:twoCellAnchor>
  <xdr:twoCellAnchor>
    <xdr:from>
      <xdr:col>27</xdr:col>
      <xdr:colOff>168089</xdr:colOff>
      <xdr:row>38</xdr:row>
      <xdr:rowOff>134470</xdr:rowOff>
    </xdr:from>
    <xdr:to>
      <xdr:col>27</xdr:col>
      <xdr:colOff>859335</xdr:colOff>
      <xdr:row>38</xdr:row>
      <xdr:rowOff>344782</xdr:rowOff>
    </xdr:to>
    <xdr:pic>
      <xdr:nvPicPr>
        <xdr:cNvPr id="27" name="Imagen 26">
          <a:extLst>
            <a:ext uri="{FF2B5EF4-FFF2-40B4-BE49-F238E27FC236}">
              <a16:creationId xmlns:a16="http://schemas.microsoft.com/office/drawing/2014/main" id="{EEF18FE5-CFC5-46D3-BCE1-56173C50F41D}"/>
            </a:ext>
          </a:extLst>
        </xdr:cNvPr>
        <xdr:cNvPicPr>
          <a:picLocks noChangeAspect="1"/>
        </xdr:cNvPicPr>
      </xdr:nvPicPr>
      <xdr:blipFill>
        <a:blip xmlns:r="http://schemas.openxmlformats.org/officeDocument/2006/relationships" r:embed="rId10"/>
        <a:stretch>
          <a:fillRect/>
        </a:stretch>
      </xdr:blipFill>
      <xdr:spPr>
        <a:xfrm>
          <a:off x="30132618" y="1669676"/>
          <a:ext cx="691246" cy="210312"/>
        </a:xfrm>
        <a:prstGeom prst="rect">
          <a:avLst/>
        </a:prstGeom>
      </xdr:spPr>
    </xdr:pic>
    <xdr:clientData/>
  </xdr:twoCellAnchor>
  <xdr:twoCellAnchor>
    <xdr:from>
      <xdr:col>27</xdr:col>
      <xdr:colOff>168088</xdr:colOff>
      <xdr:row>40</xdr:row>
      <xdr:rowOff>134470</xdr:rowOff>
    </xdr:from>
    <xdr:to>
      <xdr:col>27</xdr:col>
      <xdr:colOff>859334</xdr:colOff>
      <xdr:row>40</xdr:row>
      <xdr:rowOff>344782</xdr:rowOff>
    </xdr:to>
    <xdr:pic>
      <xdr:nvPicPr>
        <xdr:cNvPr id="28" name="Imagen 27">
          <a:extLst>
            <a:ext uri="{FF2B5EF4-FFF2-40B4-BE49-F238E27FC236}">
              <a16:creationId xmlns:a16="http://schemas.microsoft.com/office/drawing/2014/main" id="{B23C1690-BC91-4477-95D6-DD85C43A09A0}"/>
            </a:ext>
          </a:extLst>
        </xdr:cNvPr>
        <xdr:cNvPicPr>
          <a:picLocks noChangeAspect="1"/>
        </xdr:cNvPicPr>
      </xdr:nvPicPr>
      <xdr:blipFill>
        <a:blip xmlns:r="http://schemas.openxmlformats.org/officeDocument/2006/relationships" r:embed="rId10"/>
        <a:stretch>
          <a:fillRect/>
        </a:stretch>
      </xdr:blipFill>
      <xdr:spPr>
        <a:xfrm>
          <a:off x="30132617" y="2173941"/>
          <a:ext cx="691246" cy="210312"/>
        </a:xfrm>
        <a:prstGeom prst="rect">
          <a:avLst/>
        </a:prstGeom>
      </xdr:spPr>
    </xdr:pic>
    <xdr:clientData/>
  </xdr:twoCellAnchor>
  <xdr:twoCellAnchor>
    <xdr:from>
      <xdr:col>27</xdr:col>
      <xdr:colOff>313764</xdr:colOff>
      <xdr:row>22</xdr:row>
      <xdr:rowOff>92964</xdr:rowOff>
    </xdr:from>
    <xdr:to>
      <xdr:col>27</xdr:col>
      <xdr:colOff>683559</xdr:colOff>
      <xdr:row>22</xdr:row>
      <xdr:rowOff>424045</xdr:rowOff>
    </xdr:to>
    <xdr:pic>
      <xdr:nvPicPr>
        <xdr:cNvPr id="29" name="Imagen 28">
          <a:extLst>
            <a:ext uri="{FF2B5EF4-FFF2-40B4-BE49-F238E27FC236}">
              <a16:creationId xmlns:a16="http://schemas.microsoft.com/office/drawing/2014/main" id="{732F87F5-F321-4779-AF97-78A53AB1405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30278293" y="1123905"/>
          <a:ext cx="369795" cy="331081"/>
        </a:xfrm>
        <a:prstGeom prst="rect">
          <a:avLst/>
        </a:prstGeom>
      </xdr:spPr>
    </xdr:pic>
    <xdr:clientData/>
  </xdr:twoCellAnchor>
  <xdr:twoCellAnchor>
    <xdr:from>
      <xdr:col>27</xdr:col>
      <xdr:colOff>313765</xdr:colOff>
      <xdr:row>23</xdr:row>
      <xdr:rowOff>56029</xdr:rowOff>
    </xdr:from>
    <xdr:to>
      <xdr:col>27</xdr:col>
      <xdr:colOff>683560</xdr:colOff>
      <xdr:row>23</xdr:row>
      <xdr:rowOff>387110</xdr:rowOff>
    </xdr:to>
    <xdr:pic>
      <xdr:nvPicPr>
        <xdr:cNvPr id="30" name="Imagen 29">
          <a:extLst>
            <a:ext uri="{FF2B5EF4-FFF2-40B4-BE49-F238E27FC236}">
              <a16:creationId xmlns:a16="http://schemas.microsoft.com/office/drawing/2014/main" id="{DCE83D1D-ADDF-4103-8A94-8641DB90D1BE}"/>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30278294" y="1591235"/>
          <a:ext cx="369795" cy="331081"/>
        </a:xfrm>
        <a:prstGeom prst="rect">
          <a:avLst/>
        </a:prstGeom>
      </xdr:spPr>
    </xdr:pic>
    <xdr:clientData/>
  </xdr:twoCellAnchor>
  <xdr:twoCellAnchor>
    <xdr:from>
      <xdr:col>27</xdr:col>
      <xdr:colOff>324971</xdr:colOff>
      <xdr:row>25</xdr:row>
      <xdr:rowOff>89647</xdr:rowOff>
    </xdr:from>
    <xdr:to>
      <xdr:col>27</xdr:col>
      <xdr:colOff>694766</xdr:colOff>
      <xdr:row>25</xdr:row>
      <xdr:rowOff>420728</xdr:rowOff>
    </xdr:to>
    <xdr:pic>
      <xdr:nvPicPr>
        <xdr:cNvPr id="31" name="Imagen 30">
          <a:extLst>
            <a:ext uri="{FF2B5EF4-FFF2-40B4-BE49-F238E27FC236}">
              <a16:creationId xmlns:a16="http://schemas.microsoft.com/office/drawing/2014/main" id="{24400B52-3C62-471E-A2F2-9598BB2657F4}"/>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30289500" y="2129118"/>
          <a:ext cx="369795" cy="331081"/>
        </a:xfrm>
        <a:prstGeom prst="rect">
          <a:avLst/>
        </a:prstGeom>
      </xdr:spPr>
    </xdr:pic>
    <xdr:clientData/>
  </xdr:twoCellAnchor>
  <xdr:twoCellAnchor>
    <xdr:from>
      <xdr:col>27</xdr:col>
      <xdr:colOff>134471</xdr:colOff>
      <xdr:row>51</xdr:row>
      <xdr:rowOff>100853</xdr:rowOff>
    </xdr:from>
    <xdr:to>
      <xdr:col>27</xdr:col>
      <xdr:colOff>904139</xdr:colOff>
      <xdr:row>51</xdr:row>
      <xdr:rowOff>403412</xdr:rowOff>
    </xdr:to>
    <xdr:pic>
      <xdr:nvPicPr>
        <xdr:cNvPr id="32" name="Imagen 31">
          <a:extLst>
            <a:ext uri="{FF2B5EF4-FFF2-40B4-BE49-F238E27FC236}">
              <a16:creationId xmlns:a16="http://schemas.microsoft.com/office/drawing/2014/main" id="{0D9B6125-4264-4BED-8523-E8DC4BF8ED89}"/>
            </a:ext>
          </a:extLst>
        </xdr:cNvPr>
        <xdr:cNvPicPr>
          <a:picLocks noChangeAspect="1"/>
        </xdr:cNvPicPr>
      </xdr:nvPicPr>
      <xdr:blipFill>
        <a:blip xmlns:r="http://schemas.openxmlformats.org/officeDocument/2006/relationships" r:embed="rId12"/>
        <a:stretch>
          <a:fillRect/>
        </a:stretch>
      </xdr:blipFill>
      <xdr:spPr>
        <a:xfrm>
          <a:off x="30099000" y="1131794"/>
          <a:ext cx="769668" cy="302559"/>
        </a:xfrm>
        <a:prstGeom prst="rect">
          <a:avLst/>
        </a:prstGeom>
      </xdr:spPr>
    </xdr:pic>
    <xdr:clientData/>
  </xdr:twoCellAnchor>
  <xdr:twoCellAnchor>
    <xdr:from>
      <xdr:col>27</xdr:col>
      <xdr:colOff>190500</xdr:colOff>
      <xdr:row>41</xdr:row>
      <xdr:rowOff>89647</xdr:rowOff>
    </xdr:from>
    <xdr:to>
      <xdr:col>27</xdr:col>
      <xdr:colOff>818030</xdr:colOff>
      <xdr:row>41</xdr:row>
      <xdr:rowOff>403412</xdr:rowOff>
    </xdr:to>
    <xdr:pic>
      <xdr:nvPicPr>
        <xdr:cNvPr id="33" name="Imagen 32">
          <a:extLst>
            <a:ext uri="{FF2B5EF4-FFF2-40B4-BE49-F238E27FC236}">
              <a16:creationId xmlns:a16="http://schemas.microsoft.com/office/drawing/2014/main" id="{18D7F0B6-CA49-4A88-9FEC-0D41DB78EB54}"/>
            </a:ext>
          </a:extLst>
        </xdr:cNvPr>
        <xdr:cNvPicPr>
          <a:picLocks noChangeAspect="1"/>
        </xdr:cNvPicPr>
      </xdr:nvPicPr>
      <xdr:blipFill>
        <a:blip xmlns:r="http://schemas.openxmlformats.org/officeDocument/2006/relationships" r:embed="rId13"/>
        <a:stretch>
          <a:fillRect/>
        </a:stretch>
      </xdr:blipFill>
      <xdr:spPr>
        <a:xfrm>
          <a:off x="30155029" y="1120588"/>
          <a:ext cx="627530" cy="313765"/>
        </a:xfrm>
        <a:prstGeom prst="rect">
          <a:avLst/>
        </a:prstGeom>
      </xdr:spPr>
    </xdr:pic>
    <xdr:clientData/>
  </xdr:twoCellAnchor>
  <xdr:twoCellAnchor>
    <xdr:from>
      <xdr:col>27</xdr:col>
      <xdr:colOff>112059</xdr:colOff>
      <xdr:row>6</xdr:row>
      <xdr:rowOff>123264</xdr:rowOff>
    </xdr:from>
    <xdr:to>
      <xdr:col>27</xdr:col>
      <xdr:colOff>845392</xdr:colOff>
      <xdr:row>6</xdr:row>
      <xdr:rowOff>475645</xdr:rowOff>
    </xdr:to>
    <xdr:pic>
      <xdr:nvPicPr>
        <xdr:cNvPr id="34" name="Imagen 33">
          <a:extLst>
            <a:ext uri="{FF2B5EF4-FFF2-40B4-BE49-F238E27FC236}">
              <a16:creationId xmlns:a16="http://schemas.microsoft.com/office/drawing/2014/main" id="{76B0154B-9580-4EC4-1550-804214951810}"/>
            </a:ext>
          </a:extLst>
        </xdr:cNvPr>
        <xdr:cNvPicPr>
          <a:picLocks noChangeAspect="1"/>
        </xdr:cNvPicPr>
      </xdr:nvPicPr>
      <xdr:blipFill>
        <a:blip xmlns:r="http://schemas.openxmlformats.org/officeDocument/2006/relationships" r:embed="rId14"/>
        <a:stretch>
          <a:fillRect/>
        </a:stretch>
      </xdr:blipFill>
      <xdr:spPr>
        <a:xfrm>
          <a:off x="30076588" y="1154205"/>
          <a:ext cx="733333" cy="352381"/>
        </a:xfrm>
        <a:prstGeom prst="rect">
          <a:avLst/>
        </a:prstGeom>
      </xdr:spPr>
    </xdr:pic>
    <xdr:clientData/>
  </xdr:twoCellAnchor>
  <xdr:twoCellAnchor>
    <xdr:from>
      <xdr:col>27</xdr:col>
      <xdr:colOff>168089</xdr:colOff>
      <xdr:row>5</xdr:row>
      <xdr:rowOff>145676</xdr:rowOff>
    </xdr:from>
    <xdr:to>
      <xdr:col>27</xdr:col>
      <xdr:colOff>753037</xdr:colOff>
      <xdr:row>5</xdr:row>
      <xdr:rowOff>401170</xdr:rowOff>
    </xdr:to>
    <xdr:pic>
      <xdr:nvPicPr>
        <xdr:cNvPr id="35" name="1 Imagen" descr="C:\Users\PC\Downloads\1677361344177.jpg">
          <a:extLst>
            <a:ext uri="{FF2B5EF4-FFF2-40B4-BE49-F238E27FC236}">
              <a16:creationId xmlns:a16="http://schemas.microsoft.com/office/drawing/2014/main" id="{3250BF5A-8CF6-4960-A73E-F75ADB79DC43}"/>
            </a:ext>
          </a:extLst>
        </xdr:cNvPr>
        <xdr:cNvPicPr/>
      </xdr:nvPicPr>
      <xdr:blipFill rotWithShape="1">
        <a:blip xmlns:r="http://schemas.openxmlformats.org/officeDocument/2006/relationships" r:embed="rId15" cstate="print">
          <a:extLst>
            <a:ext uri="{28A0092B-C50C-407E-A947-70E740481C1C}">
              <a14:useLocalDpi xmlns:a14="http://schemas.microsoft.com/office/drawing/2010/main" val="0"/>
            </a:ext>
          </a:extLst>
        </a:blip>
        <a:srcRect t="36534" b="49733"/>
        <a:stretch/>
      </xdr:blipFill>
      <xdr:spPr bwMode="auto">
        <a:xfrm>
          <a:off x="30132618" y="1176617"/>
          <a:ext cx="584948" cy="255494"/>
        </a:xfrm>
        <a:prstGeom prst="rect">
          <a:avLst/>
        </a:prstGeom>
        <a:noFill/>
        <a:ln>
          <a:noFill/>
        </a:ln>
        <a:extLst>
          <a:ext uri="{53640926-AAD7-44D8-BBD7-CCE9431645EC}">
            <a14:shadowObscured xmlns:a14="http://schemas.microsoft.com/office/drawing/2010/main"/>
          </a:ext>
        </a:extLst>
      </xdr:spPr>
    </xdr:pic>
    <xdr:clientData/>
  </xdr:twoCellAnchor>
  <xdr:twoCellAnchor>
    <xdr:from>
      <xdr:col>27</xdr:col>
      <xdr:colOff>168089</xdr:colOff>
      <xdr:row>42</xdr:row>
      <xdr:rowOff>156883</xdr:rowOff>
    </xdr:from>
    <xdr:to>
      <xdr:col>27</xdr:col>
      <xdr:colOff>753037</xdr:colOff>
      <xdr:row>42</xdr:row>
      <xdr:rowOff>412377</xdr:rowOff>
    </xdr:to>
    <xdr:pic>
      <xdr:nvPicPr>
        <xdr:cNvPr id="36" name="1 Imagen" descr="C:\Users\PC\Downloads\1677361344177.jpg">
          <a:extLst>
            <a:ext uri="{FF2B5EF4-FFF2-40B4-BE49-F238E27FC236}">
              <a16:creationId xmlns:a16="http://schemas.microsoft.com/office/drawing/2014/main" id="{BC72A224-DA59-4971-A422-997B98CA5239}"/>
            </a:ext>
          </a:extLst>
        </xdr:cNvPr>
        <xdr:cNvPicPr/>
      </xdr:nvPicPr>
      <xdr:blipFill rotWithShape="1">
        <a:blip xmlns:r="http://schemas.openxmlformats.org/officeDocument/2006/relationships" r:embed="rId15" cstate="print">
          <a:extLst>
            <a:ext uri="{28A0092B-C50C-407E-A947-70E740481C1C}">
              <a14:useLocalDpi xmlns:a14="http://schemas.microsoft.com/office/drawing/2010/main" val="0"/>
            </a:ext>
          </a:extLst>
        </a:blip>
        <a:srcRect t="36534" b="49733"/>
        <a:stretch/>
      </xdr:blipFill>
      <xdr:spPr bwMode="auto">
        <a:xfrm>
          <a:off x="30132618" y="1692089"/>
          <a:ext cx="584948" cy="255494"/>
        </a:xfrm>
        <a:prstGeom prst="rect">
          <a:avLst/>
        </a:prstGeom>
        <a:noFill/>
        <a:ln>
          <a:noFill/>
        </a:ln>
        <a:extLst>
          <a:ext uri="{53640926-AAD7-44D8-BBD7-CCE9431645EC}">
            <a14:shadowObscured xmlns:a14="http://schemas.microsoft.com/office/drawing/2010/main"/>
          </a:ext>
        </a:extLst>
      </xdr:spPr>
    </xdr:pic>
    <xdr:clientData/>
  </xdr:twoCellAnchor>
  <xdr:twoCellAnchor>
    <xdr:from>
      <xdr:col>27</xdr:col>
      <xdr:colOff>212912</xdr:colOff>
      <xdr:row>43</xdr:row>
      <xdr:rowOff>134471</xdr:rowOff>
    </xdr:from>
    <xdr:to>
      <xdr:col>27</xdr:col>
      <xdr:colOff>797860</xdr:colOff>
      <xdr:row>43</xdr:row>
      <xdr:rowOff>389965</xdr:rowOff>
    </xdr:to>
    <xdr:pic>
      <xdr:nvPicPr>
        <xdr:cNvPr id="37" name="1 Imagen" descr="C:\Users\PC\Downloads\1677361344177.jpg">
          <a:extLst>
            <a:ext uri="{FF2B5EF4-FFF2-40B4-BE49-F238E27FC236}">
              <a16:creationId xmlns:a16="http://schemas.microsoft.com/office/drawing/2014/main" id="{E7596239-7D9A-4EAF-BED5-5C7203A942B5}"/>
            </a:ext>
          </a:extLst>
        </xdr:cNvPr>
        <xdr:cNvPicPr/>
      </xdr:nvPicPr>
      <xdr:blipFill rotWithShape="1">
        <a:blip xmlns:r="http://schemas.openxmlformats.org/officeDocument/2006/relationships" r:embed="rId15" cstate="print">
          <a:extLst>
            <a:ext uri="{28A0092B-C50C-407E-A947-70E740481C1C}">
              <a14:useLocalDpi xmlns:a14="http://schemas.microsoft.com/office/drawing/2010/main" val="0"/>
            </a:ext>
          </a:extLst>
        </a:blip>
        <a:srcRect t="36534" b="49733"/>
        <a:stretch/>
      </xdr:blipFill>
      <xdr:spPr bwMode="auto">
        <a:xfrm>
          <a:off x="30177441" y="2173942"/>
          <a:ext cx="584948" cy="255494"/>
        </a:xfrm>
        <a:prstGeom prst="rect">
          <a:avLst/>
        </a:prstGeom>
        <a:noFill/>
        <a:ln>
          <a:noFill/>
        </a:ln>
        <a:extLst>
          <a:ext uri="{53640926-AAD7-44D8-BBD7-CCE9431645EC}">
            <a14:shadowObscured xmlns:a14="http://schemas.microsoft.com/office/drawing/2010/main"/>
          </a:ext>
        </a:extLst>
      </xdr:spPr>
    </xdr:pic>
    <xdr:clientData/>
  </xdr:twoCellAnchor>
  <xdr:twoCellAnchor>
    <xdr:from>
      <xdr:col>27</xdr:col>
      <xdr:colOff>179295</xdr:colOff>
      <xdr:row>44</xdr:row>
      <xdr:rowOff>156883</xdr:rowOff>
    </xdr:from>
    <xdr:to>
      <xdr:col>27</xdr:col>
      <xdr:colOff>764243</xdr:colOff>
      <xdr:row>44</xdr:row>
      <xdr:rowOff>412377</xdr:rowOff>
    </xdr:to>
    <xdr:pic>
      <xdr:nvPicPr>
        <xdr:cNvPr id="38" name="1 Imagen" descr="C:\Users\PC\Downloads\1677361344177.jpg">
          <a:extLst>
            <a:ext uri="{FF2B5EF4-FFF2-40B4-BE49-F238E27FC236}">
              <a16:creationId xmlns:a16="http://schemas.microsoft.com/office/drawing/2014/main" id="{8A220E1B-F5FE-41C1-9D60-3BC8269D247F}"/>
            </a:ext>
          </a:extLst>
        </xdr:cNvPr>
        <xdr:cNvPicPr/>
      </xdr:nvPicPr>
      <xdr:blipFill rotWithShape="1">
        <a:blip xmlns:r="http://schemas.openxmlformats.org/officeDocument/2006/relationships" r:embed="rId15" cstate="print">
          <a:extLst>
            <a:ext uri="{28A0092B-C50C-407E-A947-70E740481C1C}">
              <a14:useLocalDpi xmlns:a14="http://schemas.microsoft.com/office/drawing/2010/main" val="0"/>
            </a:ext>
          </a:extLst>
        </a:blip>
        <a:srcRect t="36534" b="49733"/>
        <a:stretch/>
      </xdr:blipFill>
      <xdr:spPr bwMode="auto">
        <a:xfrm>
          <a:off x="30143824" y="2700618"/>
          <a:ext cx="584948" cy="255494"/>
        </a:xfrm>
        <a:prstGeom prst="rect">
          <a:avLst/>
        </a:prstGeom>
        <a:noFill/>
        <a:ln>
          <a:noFill/>
        </a:ln>
        <a:extLst>
          <a:ext uri="{53640926-AAD7-44D8-BBD7-CCE9431645EC}">
            <a14:shadowObscured xmlns:a14="http://schemas.microsoft.com/office/drawing/2010/main"/>
          </a:ext>
        </a:extLst>
      </xdr:spPr>
    </xdr:pic>
    <xdr:clientData/>
  </xdr:twoCellAnchor>
  <xdr:twoCellAnchor>
    <xdr:from>
      <xdr:col>27</xdr:col>
      <xdr:colOff>156883</xdr:colOff>
      <xdr:row>45</xdr:row>
      <xdr:rowOff>123265</xdr:rowOff>
    </xdr:from>
    <xdr:to>
      <xdr:col>27</xdr:col>
      <xdr:colOff>741831</xdr:colOff>
      <xdr:row>45</xdr:row>
      <xdr:rowOff>378759</xdr:rowOff>
    </xdr:to>
    <xdr:pic>
      <xdr:nvPicPr>
        <xdr:cNvPr id="39" name="1 Imagen" descr="C:\Users\PC\Downloads\1677361344177.jpg">
          <a:extLst>
            <a:ext uri="{FF2B5EF4-FFF2-40B4-BE49-F238E27FC236}">
              <a16:creationId xmlns:a16="http://schemas.microsoft.com/office/drawing/2014/main" id="{0FD5E9C5-BBE6-4934-91B8-ED83ABB82E17}"/>
            </a:ext>
          </a:extLst>
        </xdr:cNvPr>
        <xdr:cNvPicPr/>
      </xdr:nvPicPr>
      <xdr:blipFill rotWithShape="1">
        <a:blip xmlns:r="http://schemas.openxmlformats.org/officeDocument/2006/relationships" r:embed="rId15" cstate="print">
          <a:extLst>
            <a:ext uri="{28A0092B-C50C-407E-A947-70E740481C1C}">
              <a14:useLocalDpi xmlns:a14="http://schemas.microsoft.com/office/drawing/2010/main" val="0"/>
            </a:ext>
          </a:extLst>
        </a:blip>
        <a:srcRect t="36534" b="49733"/>
        <a:stretch/>
      </xdr:blipFill>
      <xdr:spPr bwMode="auto">
        <a:xfrm>
          <a:off x="30121412" y="3171265"/>
          <a:ext cx="584948" cy="255494"/>
        </a:xfrm>
        <a:prstGeom prst="rect">
          <a:avLst/>
        </a:prstGeom>
        <a:noFill/>
        <a:ln>
          <a:noFill/>
        </a:ln>
        <a:extLst>
          <a:ext uri="{53640926-AAD7-44D8-BBD7-CCE9431645EC}">
            <a14:shadowObscured xmlns:a14="http://schemas.microsoft.com/office/drawing/2010/main"/>
          </a:ext>
        </a:extLst>
      </xdr:spPr>
    </xdr:pic>
    <xdr:clientData/>
  </xdr:twoCellAnchor>
  <xdr:twoCellAnchor>
    <xdr:from>
      <xdr:col>27</xdr:col>
      <xdr:colOff>67235</xdr:colOff>
      <xdr:row>11</xdr:row>
      <xdr:rowOff>156882</xdr:rowOff>
    </xdr:from>
    <xdr:to>
      <xdr:col>27</xdr:col>
      <xdr:colOff>994896</xdr:colOff>
      <xdr:row>11</xdr:row>
      <xdr:rowOff>383516</xdr:rowOff>
    </xdr:to>
    <xdr:pic>
      <xdr:nvPicPr>
        <xdr:cNvPr id="40" name="Imagen 39">
          <a:extLst>
            <a:ext uri="{FF2B5EF4-FFF2-40B4-BE49-F238E27FC236}">
              <a16:creationId xmlns:a16="http://schemas.microsoft.com/office/drawing/2014/main" id="{A778CAE9-16A4-4366-9E8F-5A8B09433A0E}"/>
            </a:ext>
          </a:extLst>
        </xdr:cNvPr>
        <xdr:cNvPicPr>
          <a:picLocks noChangeAspect="1"/>
        </xdr:cNvPicPr>
      </xdr:nvPicPr>
      <xdr:blipFill>
        <a:blip xmlns:r="http://schemas.openxmlformats.org/officeDocument/2006/relationships" r:embed="rId16"/>
        <a:stretch>
          <a:fillRect/>
        </a:stretch>
      </xdr:blipFill>
      <xdr:spPr>
        <a:xfrm>
          <a:off x="30031764" y="1187823"/>
          <a:ext cx="927661" cy="226634"/>
        </a:xfrm>
        <a:prstGeom prst="rect">
          <a:avLst/>
        </a:prstGeom>
      </xdr:spPr>
    </xdr:pic>
    <xdr:clientData/>
  </xdr:twoCellAnchor>
  <xdr:twoCellAnchor>
    <xdr:from>
      <xdr:col>27</xdr:col>
      <xdr:colOff>89647</xdr:colOff>
      <xdr:row>12</xdr:row>
      <xdr:rowOff>112059</xdr:rowOff>
    </xdr:from>
    <xdr:to>
      <xdr:col>27</xdr:col>
      <xdr:colOff>1017308</xdr:colOff>
      <xdr:row>12</xdr:row>
      <xdr:rowOff>338693</xdr:rowOff>
    </xdr:to>
    <xdr:pic>
      <xdr:nvPicPr>
        <xdr:cNvPr id="41" name="Imagen 40">
          <a:extLst>
            <a:ext uri="{FF2B5EF4-FFF2-40B4-BE49-F238E27FC236}">
              <a16:creationId xmlns:a16="http://schemas.microsoft.com/office/drawing/2014/main" id="{7E775876-C00D-419B-9104-AC8D3D68D914}"/>
            </a:ext>
          </a:extLst>
        </xdr:cNvPr>
        <xdr:cNvPicPr>
          <a:picLocks noChangeAspect="1"/>
        </xdr:cNvPicPr>
      </xdr:nvPicPr>
      <xdr:blipFill>
        <a:blip xmlns:r="http://schemas.openxmlformats.org/officeDocument/2006/relationships" r:embed="rId16"/>
        <a:stretch>
          <a:fillRect/>
        </a:stretch>
      </xdr:blipFill>
      <xdr:spPr>
        <a:xfrm>
          <a:off x="30054176" y="1647265"/>
          <a:ext cx="927661" cy="226634"/>
        </a:xfrm>
        <a:prstGeom prst="rect">
          <a:avLst/>
        </a:prstGeom>
      </xdr:spPr>
    </xdr:pic>
    <xdr:clientData/>
  </xdr:twoCellAnchor>
  <xdr:twoCellAnchor>
    <xdr:from>
      <xdr:col>27</xdr:col>
      <xdr:colOff>67235</xdr:colOff>
      <xdr:row>36</xdr:row>
      <xdr:rowOff>134471</xdr:rowOff>
    </xdr:from>
    <xdr:to>
      <xdr:col>27</xdr:col>
      <xdr:colOff>994896</xdr:colOff>
      <xdr:row>36</xdr:row>
      <xdr:rowOff>361105</xdr:rowOff>
    </xdr:to>
    <xdr:pic>
      <xdr:nvPicPr>
        <xdr:cNvPr id="42" name="Imagen 41">
          <a:extLst>
            <a:ext uri="{FF2B5EF4-FFF2-40B4-BE49-F238E27FC236}">
              <a16:creationId xmlns:a16="http://schemas.microsoft.com/office/drawing/2014/main" id="{D9E4B987-5993-45A9-A546-E693401B482D}"/>
            </a:ext>
          </a:extLst>
        </xdr:cNvPr>
        <xdr:cNvPicPr>
          <a:picLocks noChangeAspect="1"/>
        </xdr:cNvPicPr>
      </xdr:nvPicPr>
      <xdr:blipFill>
        <a:blip xmlns:r="http://schemas.openxmlformats.org/officeDocument/2006/relationships" r:embed="rId16"/>
        <a:stretch>
          <a:fillRect/>
        </a:stretch>
      </xdr:blipFill>
      <xdr:spPr>
        <a:xfrm>
          <a:off x="30031764" y="2173942"/>
          <a:ext cx="927661" cy="226634"/>
        </a:xfrm>
        <a:prstGeom prst="rect">
          <a:avLst/>
        </a:prstGeom>
      </xdr:spPr>
    </xdr:pic>
    <xdr:clientData/>
  </xdr:twoCellAnchor>
  <xdr:twoCellAnchor>
    <xdr:from>
      <xdr:col>27</xdr:col>
      <xdr:colOff>156884</xdr:colOff>
      <xdr:row>62</xdr:row>
      <xdr:rowOff>156883</xdr:rowOff>
    </xdr:from>
    <xdr:to>
      <xdr:col>27</xdr:col>
      <xdr:colOff>903780</xdr:colOff>
      <xdr:row>62</xdr:row>
      <xdr:rowOff>382564</xdr:rowOff>
    </xdr:to>
    <xdr:pic>
      <xdr:nvPicPr>
        <xdr:cNvPr id="43" name="Imagen 42">
          <a:extLst>
            <a:ext uri="{FF2B5EF4-FFF2-40B4-BE49-F238E27FC236}">
              <a16:creationId xmlns:a16="http://schemas.microsoft.com/office/drawing/2014/main" id="{8A7A3A7D-0455-4AF1-A425-D98868DF7954}"/>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22890" t="35878" r="18190" b="32061"/>
        <a:stretch>
          <a:fillRect/>
        </a:stretch>
      </xdr:blipFill>
      <xdr:spPr bwMode="auto">
        <a:xfrm>
          <a:off x="30121413" y="1187824"/>
          <a:ext cx="746896" cy="2256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27</xdr:col>
      <xdr:colOff>152402</xdr:colOff>
      <xdr:row>67</xdr:row>
      <xdr:rowOff>107577</xdr:rowOff>
    </xdr:from>
    <xdr:to>
      <xdr:col>27</xdr:col>
      <xdr:colOff>899298</xdr:colOff>
      <xdr:row>67</xdr:row>
      <xdr:rowOff>333258</xdr:rowOff>
    </xdr:to>
    <xdr:pic>
      <xdr:nvPicPr>
        <xdr:cNvPr id="44" name="Imagen 43">
          <a:extLst>
            <a:ext uri="{FF2B5EF4-FFF2-40B4-BE49-F238E27FC236}">
              <a16:creationId xmlns:a16="http://schemas.microsoft.com/office/drawing/2014/main" id="{449FDD3C-AFB6-49C8-9526-94830CB94966}"/>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22890" t="35878" r="18190" b="32061"/>
        <a:stretch>
          <a:fillRect/>
        </a:stretch>
      </xdr:blipFill>
      <xdr:spPr bwMode="auto">
        <a:xfrm>
          <a:off x="30116931" y="1642783"/>
          <a:ext cx="746896" cy="2256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27</xdr:col>
      <xdr:colOff>224117</xdr:colOff>
      <xdr:row>16</xdr:row>
      <xdr:rowOff>56029</xdr:rowOff>
    </xdr:from>
    <xdr:to>
      <xdr:col>27</xdr:col>
      <xdr:colOff>731453</xdr:colOff>
      <xdr:row>16</xdr:row>
      <xdr:rowOff>384113</xdr:rowOff>
    </xdr:to>
    <xdr:pic>
      <xdr:nvPicPr>
        <xdr:cNvPr id="45" name="Imagen 44">
          <a:extLst>
            <a:ext uri="{FF2B5EF4-FFF2-40B4-BE49-F238E27FC236}">
              <a16:creationId xmlns:a16="http://schemas.microsoft.com/office/drawing/2014/main" id="{D709826C-55EF-4E59-8E57-F9BB62150F24}"/>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30188646" y="1086970"/>
          <a:ext cx="507336" cy="328084"/>
        </a:xfrm>
        <a:prstGeom prst="rect">
          <a:avLst/>
        </a:prstGeom>
      </xdr:spPr>
    </xdr:pic>
    <xdr:clientData/>
  </xdr:twoCellAnchor>
  <xdr:twoCellAnchor>
    <xdr:from>
      <xdr:col>27</xdr:col>
      <xdr:colOff>145676</xdr:colOff>
      <xdr:row>17</xdr:row>
      <xdr:rowOff>44824</xdr:rowOff>
    </xdr:from>
    <xdr:to>
      <xdr:col>27</xdr:col>
      <xdr:colOff>653012</xdr:colOff>
      <xdr:row>17</xdr:row>
      <xdr:rowOff>372908</xdr:rowOff>
    </xdr:to>
    <xdr:pic>
      <xdr:nvPicPr>
        <xdr:cNvPr id="46" name="Imagen 45">
          <a:extLst>
            <a:ext uri="{FF2B5EF4-FFF2-40B4-BE49-F238E27FC236}">
              <a16:creationId xmlns:a16="http://schemas.microsoft.com/office/drawing/2014/main" id="{F44808BF-DEE2-4707-832A-5E0EDA815FF8}"/>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30110205" y="1580030"/>
          <a:ext cx="507336" cy="328084"/>
        </a:xfrm>
        <a:prstGeom prst="rect">
          <a:avLst/>
        </a:prstGeom>
      </xdr:spPr>
    </xdr:pic>
    <xdr:clientData/>
  </xdr:twoCellAnchor>
  <xdr:twoCellAnchor>
    <xdr:from>
      <xdr:col>27</xdr:col>
      <xdr:colOff>235323</xdr:colOff>
      <xdr:row>18</xdr:row>
      <xdr:rowOff>67236</xdr:rowOff>
    </xdr:from>
    <xdr:to>
      <xdr:col>27</xdr:col>
      <xdr:colOff>742659</xdr:colOff>
      <xdr:row>18</xdr:row>
      <xdr:rowOff>395320</xdr:rowOff>
    </xdr:to>
    <xdr:pic>
      <xdr:nvPicPr>
        <xdr:cNvPr id="47" name="Imagen 46">
          <a:extLst>
            <a:ext uri="{FF2B5EF4-FFF2-40B4-BE49-F238E27FC236}">
              <a16:creationId xmlns:a16="http://schemas.microsoft.com/office/drawing/2014/main" id="{B7076E1F-50F4-4104-B3A6-815BC514369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30199852" y="2106707"/>
          <a:ext cx="507336" cy="328084"/>
        </a:xfrm>
        <a:prstGeom prst="rect">
          <a:avLst/>
        </a:prstGeom>
      </xdr:spPr>
    </xdr:pic>
    <xdr:clientData/>
  </xdr:twoCellAnchor>
  <xdr:twoCellAnchor>
    <xdr:from>
      <xdr:col>27</xdr:col>
      <xdr:colOff>257735</xdr:colOff>
      <xdr:row>19</xdr:row>
      <xdr:rowOff>33617</xdr:rowOff>
    </xdr:from>
    <xdr:to>
      <xdr:col>27</xdr:col>
      <xdr:colOff>765071</xdr:colOff>
      <xdr:row>19</xdr:row>
      <xdr:rowOff>361701</xdr:rowOff>
    </xdr:to>
    <xdr:pic>
      <xdr:nvPicPr>
        <xdr:cNvPr id="48" name="Imagen 47">
          <a:extLst>
            <a:ext uri="{FF2B5EF4-FFF2-40B4-BE49-F238E27FC236}">
              <a16:creationId xmlns:a16="http://schemas.microsoft.com/office/drawing/2014/main" id="{E952E3E6-02C1-4456-94C9-53C7ED322AE1}"/>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30222264" y="2577352"/>
          <a:ext cx="507336" cy="328084"/>
        </a:xfrm>
        <a:prstGeom prst="rect">
          <a:avLst/>
        </a:prstGeom>
      </xdr:spPr>
    </xdr:pic>
    <xdr:clientData/>
  </xdr:twoCellAnchor>
  <xdr:twoCellAnchor>
    <xdr:from>
      <xdr:col>27</xdr:col>
      <xdr:colOff>246530</xdr:colOff>
      <xdr:row>20</xdr:row>
      <xdr:rowOff>67235</xdr:rowOff>
    </xdr:from>
    <xdr:to>
      <xdr:col>27</xdr:col>
      <xdr:colOff>753866</xdr:colOff>
      <xdr:row>20</xdr:row>
      <xdr:rowOff>395319</xdr:rowOff>
    </xdr:to>
    <xdr:pic>
      <xdr:nvPicPr>
        <xdr:cNvPr id="49" name="Imagen 48">
          <a:extLst>
            <a:ext uri="{FF2B5EF4-FFF2-40B4-BE49-F238E27FC236}">
              <a16:creationId xmlns:a16="http://schemas.microsoft.com/office/drawing/2014/main" id="{FFC0EB45-1384-4685-8186-7D9AF19E50AD}"/>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30211059" y="3115235"/>
          <a:ext cx="507336" cy="328084"/>
        </a:xfrm>
        <a:prstGeom prst="rect">
          <a:avLst/>
        </a:prstGeom>
      </xdr:spPr>
    </xdr:pic>
    <xdr:clientData/>
  </xdr:twoCellAnchor>
  <xdr:twoCellAnchor>
    <xdr:from>
      <xdr:col>27</xdr:col>
      <xdr:colOff>235323</xdr:colOff>
      <xdr:row>21</xdr:row>
      <xdr:rowOff>78441</xdr:rowOff>
    </xdr:from>
    <xdr:to>
      <xdr:col>27</xdr:col>
      <xdr:colOff>742659</xdr:colOff>
      <xdr:row>21</xdr:row>
      <xdr:rowOff>406525</xdr:rowOff>
    </xdr:to>
    <xdr:pic>
      <xdr:nvPicPr>
        <xdr:cNvPr id="50" name="Imagen 49">
          <a:extLst>
            <a:ext uri="{FF2B5EF4-FFF2-40B4-BE49-F238E27FC236}">
              <a16:creationId xmlns:a16="http://schemas.microsoft.com/office/drawing/2014/main" id="{AD080DB9-136B-4B61-9F40-82FFAF354A79}"/>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30199852" y="3630706"/>
          <a:ext cx="507336" cy="328084"/>
        </a:xfrm>
        <a:prstGeom prst="rect">
          <a:avLst/>
        </a:prstGeom>
      </xdr:spPr>
    </xdr:pic>
    <xdr:clientData/>
  </xdr:twoCellAnchor>
  <xdr:twoCellAnchor>
    <xdr:from>
      <xdr:col>27</xdr:col>
      <xdr:colOff>48827</xdr:colOff>
      <xdr:row>3</xdr:row>
      <xdr:rowOff>156883</xdr:rowOff>
    </xdr:from>
    <xdr:to>
      <xdr:col>27</xdr:col>
      <xdr:colOff>950575</xdr:colOff>
      <xdr:row>3</xdr:row>
      <xdr:rowOff>349623</xdr:rowOff>
    </xdr:to>
    <xdr:pic>
      <xdr:nvPicPr>
        <xdr:cNvPr id="51" name="Imagen 50">
          <a:extLst>
            <a:ext uri="{FF2B5EF4-FFF2-40B4-BE49-F238E27FC236}">
              <a16:creationId xmlns:a16="http://schemas.microsoft.com/office/drawing/2014/main" id="{CAE8A3E1-7926-49B0-A639-04A7DC4BECB1}"/>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30013356" y="1187824"/>
          <a:ext cx="901748" cy="192740"/>
        </a:xfrm>
        <a:prstGeom prst="rect">
          <a:avLst/>
        </a:prstGeom>
      </xdr:spPr>
    </xdr:pic>
    <xdr:clientData/>
  </xdr:twoCellAnchor>
  <xdr:twoCellAnchor>
    <xdr:from>
      <xdr:col>27</xdr:col>
      <xdr:colOff>33618</xdr:colOff>
      <xdr:row>60</xdr:row>
      <xdr:rowOff>156882</xdr:rowOff>
    </xdr:from>
    <xdr:to>
      <xdr:col>27</xdr:col>
      <xdr:colOff>935366</xdr:colOff>
      <xdr:row>60</xdr:row>
      <xdr:rowOff>349622</xdr:rowOff>
    </xdr:to>
    <xdr:pic>
      <xdr:nvPicPr>
        <xdr:cNvPr id="52" name="Imagen 51">
          <a:extLst>
            <a:ext uri="{FF2B5EF4-FFF2-40B4-BE49-F238E27FC236}">
              <a16:creationId xmlns:a16="http://schemas.microsoft.com/office/drawing/2014/main" id="{5D39A066-9B80-4B9E-A61C-907117F90A26}"/>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29998147" y="1692088"/>
          <a:ext cx="901748" cy="192740"/>
        </a:xfrm>
        <a:prstGeom prst="rect">
          <a:avLst/>
        </a:prstGeom>
      </xdr:spPr>
    </xdr:pic>
    <xdr:clientData/>
  </xdr:twoCellAnchor>
  <xdr:twoCellAnchor>
    <xdr:from>
      <xdr:col>27</xdr:col>
      <xdr:colOff>257735</xdr:colOff>
      <xdr:row>63</xdr:row>
      <xdr:rowOff>44824</xdr:rowOff>
    </xdr:from>
    <xdr:to>
      <xdr:col>27</xdr:col>
      <xdr:colOff>654983</xdr:colOff>
      <xdr:row>63</xdr:row>
      <xdr:rowOff>442072</xdr:rowOff>
    </xdr:to>
    <xdr:pic>
      <xdr:nvPicPr>
        <xdr:cNvPr id="53" name="Imagen 52">
          <a:extLst>
            <a:ext uri="{FF2B5EF4-FFF2-40B4-BE49-F238E27FC236}">
              <a16:creationId xmlns:a16="http://schemas.microsoft.com/office/drawing/2014/main" id="{C996F49B-77AF-405D-A3BB-2377A907EDED}"/>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30222264" y="1075765"/>
          <a:ext cx="397248" cy="397248"/>
        </a:xfrm>
        <a:prstGeom prst="rect">
          <a:avLst/>
        </a:prstGeom>
      </xdr:spPr>
    </xdr:pic>
    <xdr:clientData/>
  </xdr:twoCellAnchor>
  <xdr:twoCellAnchor>
    <xdr:from>
      <xdr:col>27</xdr:col>
      <xdr:colOff>257735</xdr:colOff>
      <xdr:row>64</xdr:row>
      <xdr:rowOff>89647</xdr:rowOff>
    </xdr:from>
    <xdr:to>
      <xdr:col>27</xdr:col>
      <xdr:colOff>654983</xdr:colOff>
      <xdr:row>64</xdr:row>
      <xdr:rowOff>486895</xdr:rowOff>
    </xdr:to>
    <xdr:pic>
      <xdr:nvPicPr>
        <xdr:cNvPr id="54" name="Imagen 53">
          <a:extLst>
            <a:ext uri="{FF2B5EF4-FFF2-40B4-BE49-F238E27FC236}">
              <a16:creationId xmlns:a16="http://schemas.microsoft.com/office/drawing/2014/main" id="{AC986F42-E3D9-4B0D-A038-F71834E25041}"/>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30222264" y="1624853"/>
          <a:ext cx="397248" cy="397248"/>
        </a:xfrm>
        <a:prstGeom prst="rect">
          <a:avLst/>
        </a:prstGeom>
      </xdr:spPr>
    </xdr:pic>
    <xdr:clientData/>
  </xdr:twoCellAnchor>
  <xdr:twoCellAnchor>
    <xdr:from>
      <xdr:col>27</xdr:col>
      <xdr:colOff>268941</xdr:colOff>
      <xdr:row>65</xdr:row>
      <xdr:rowOff>44824</xdr:rowOff>
    </xdr:from>
    <xdr:to>
      <xdr:col>27</xdr:col>
      <xdr:colOff>666189</xdr:colOff>
      <xdr:row>65</xdr:row>
      <xdr:rowOff>442072</xdr:rowOff>
    </xdr:to>
    <xdr:pic>
      <xdr:nvPicPr>
        <xdr:cNvPr id="55" name="Imagen 54">
          <a:extLst>
            <a:ext uri="{FF2B5EF4-FFF2-40B4-BE49-F238E27FC236}">
              <a16:creationId xmlns:a16="http://schemas.microsoft.com/office/drawing/2014/main" id="{70793237-BD69-4849-9217-73677CF2F796}"/>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30233470" y="2084295"/>
          <a:ext cx="397248" cy="397248"/>
        </a:xfrm>
        <a:prstGeom prst="rect">
          <a:avLst/>
        </a:prstGeom>
      </xdr:spPr>
    </xdr:pic>
    <xdr:clientData/>
  </xdr:twoCellAnchor>
  <xdr:twoCellAnchor>
    <xdr:from>
      <xdr:col>27</xdr:col>
      <xdr:colOff>291353</xdr:colOff>
      <xdr:row>66</xdr:row>
      <xdr:rowOff>56029</xdr:rowOff>
    </xdr:from>
    <xdr:to>
      <xdr:col>27</xdr:col>
      <xdr:colOff>688601</xdr:colOff>
      <xdr:row>66</xdr:row>
      <xdr:rowOff>453277</xdr:rowOff>
    </xdr:to>
    <xdr:pic>
      <xdr:nvPicPr>
        <xdr:cNvPr id="56" name="Imagen 55">
          <a:extLst>
            <a:ext uri="{FF2B5EF4-FFF2-40B4-BE49-F238E27FC236}">
              <a16:creationId xmlns:a16="http://schemas.microsoft.com/office/drawing/2014/main" id="{52DE020C-E040-47A2-B89B-A0F13DCF4FC3}"/>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30255882" y="2599764"/>
          <a:ext cx="397248" cy="397248"/>
        </a:xfrm>
        <a:prstGeom prst="rect">
          <a:avLst/>
        </a:prstGeom>
      </xdr:spPr>
    </xdr:pic>
    <xdr:clientData/>
  </xdr:twoCellAnchor>
  <xdr:twoCellAnchor>
    <xdr:from>
      <xdr:col>27</xdr:col>
      <xdr:colOff>89648</xdr:colOff>
      <xdr:row>13</xdr:row>
      <xdr:rowOff>156882</xdr:rowOff>
    </xdr:from>
    <xdr:to>
      <xdr:col>27</xdr:col>
      <xdr:colOff>906944</xdr:colOff>
      <xdr:row>13</xdr:row>
      <xdr:rowOff>358588</xdr:rowOff>
    </xdr:to>
    <xdr:pic>
      <xdr:nvPicPr>
        <xdr:cNvPr id="57" name="Imagen 56">
          <a:extLst>
            <a:ext uri="{FF2B5EF4-FFF2-40B4-BE49-F238E27FC236}">
              <a16:creationId xmlns:a16="http://schemas.microsoft.com/office/drawing/2014/main" id="{A41FD3DD-8E75-4CEE-94E0-A0B6760D92A8}"/>
            </a:ext>
          </a:extLst>
        </xdr:cNvPr>
        <xdr:cNvPicPr>
          <a:picLocks noChangeAspect="1"/>
        </xdr:cNvPicPr>
      </xdr:nvPicPr>
      <xdr:blipFill>
        <a:blip xmlns:r="http://schemas.openxmlformats.org/officeDocument/2006/relationships" r:embed="rId21"/>
        <a:stretch>
          <a:fillRect/>
        </a:stretch>
      </xdr:blipFill>
      <xdr:spPr>
        <a:xfrm>
          <a:off x="30054177" y="1187823"/>
          <a:ext cx="817296" cy="201706"/>
        </a:xfrm>
        <a:prstGeom prst="rect">
          <a:avLst/>
        </a:prstGeom>
      </xdr:spPr>
    </xdr:pic>
    <xdr:clientData/>
  </xdr:twoCellAnchor>
  <xdr:twoCellAnchor>
    <xdr:from>
      <xdr:col>27</xdr:col>
      <xdr:colOff>100853</xdr:colOff>
      <xdr:row>14</xdr:row>
      <xdr:rowOff>168089</xdr:rowOff>
    </xdr:from>
    <xdr:to>
      <xdr:col>27</xdr:col>
      <xdr:colOff>918149</xdr:colOff>
      <xdr:row>14</xdr:row>
      <xdr:rowOff>369795</xdr:rowOff>
    </xdr:to>
    <xdr:pic>
      <xdr:nvPicPr>
        <xdr:cNvPr id="58" name="Imagen 57">
          <a:extLst>
            <a:ext uri="{FF2B5EF4-FFF2-40B4-BE49-F238E27FC236}">
              <a16:creationId xmlns:a16="http://schemas.microsoft.com/office/drawing/2014/main" id="{5BF4EB51-F639-47E6-ABD1-A3D1D705A882}"/>
            </a:ext>
          </a:extLst>
        </xdr:cNvPr>
        <xdr:cNvPicPr>
          <a:picLocks noChangeAspect="1"/>
        </xdr:cNvPicPr>
      </xdr:nvPicPr>
      <xdr:blipFill>
        <a:blip xmlns:r="http://schemas.openxmlformats.org/officeDocument/2006/relationships" r:embed="rId21"/>
        <a:stretch>
          <a:fillRect/>
        </a:stretch>
      </xdr:blipFill>
      <xdr:spPr>
        <a:xfrm>
          <a:off x="30065382" y="1703295"/>
          <a:ext cx="817296" cy="201706"/>
        </a:xfrm>
        <a:prstGeom prst="rect">
          <a:avLst/>
        </a:prstGeom>
      </xdr:spPr>
    </xdr:pic>
    <xdr:clientData/>
  </xdr:twoCellAnchor>
  <xdr:twoCellAnchor>
    <xdr:from>
      <xdr:col>27</xdr:col>
      <xdr:colOff>89647</xdr:colOff>
      <xdr:row>15</xdr:row>
      <xdr:rowOff>145677</xdr:rowOff>
    </xdr:from>
    <xdr:to>
      <xdr:col>27</xdr:col>
      <xdr:colOff>906943</xdr:colOff>
      <xdr:row>15</xdr:row>
      <xdr:rowOff>347383</xdr:rowOff>
    </xdr:to>
    <xdr:pic>
      <xdr:nvPicPr>
        <xdr:cNvPr id="59" name="Imagen 58">
          <a:extLst>
            <a:ext uri="{FF2B5EF4-FFF2-40B4-BE49-F238E27FC236}">
              <a16:creationId xmlns:a16="http://schemas.microsoft.com/office/drawing/2014/main" id="{95E2B4C7-750C-4A55-839C-7D72FE092EE2}"/>
            </a:ext>
          </a:extLst>
        </xdr:cNvPr>
        <xdr:cNvPicPr>
          <a:picLocks noChangeAspect="1"/>
        </xdr:cNvPicPr>
      </xdr:nvPicPr>
      <xdr:blipFill>
        <a:blip xmlns:r="http://schemas.openxmlformats.org/officeDocument/2006/relationships" r:embed="rId21"/>
        <a:stretch>
          <a:fillRect/>
        </a:stretch>
      </xdr:blipFill>
      <xdr:spPr>
        <a:xfrm>
          <a:off x="30054176" y="2185148"/>
          <a:ext cx="817296" cy="201706"/>
        </a:xfrm>
        <a:prstGeom prst="rect">
          <a:avLst/>
        </a:prstGeom>
      </xdr:spPr>
    </xdr:pic>
    <xdr:clientData/>
  </xdr:twoCellAnchor>
  <xdr:twoCellAnchor>
    <xdr:from>
      <xdr:col>27</xdr:col>
      <xdr:colOff>190500</xdr:colOff>
      <xdr:row>46</xdr:row>
      <xdr:rowOff>134471</xdr:rowOff>
    </xdr:from>
    <xdr:to>
      <xdr:col>27</xdr:col>
      <xdr:colOff>840441</xdr:colOff>
      <xdr:row>46</xdr:row>
      <xdr:rowOff>459442</xdr:rowOff>
    </xdr:to>
    <xdr:pic>
      <xdr:nvPicPr>
        <xdr:cNvPr id="60" name="Image 11">
          <a:extLst>
            <a:ext uri="{FF2B5EF4-FFF2-40B4-BE49-F238E27FC236}">
              <a16:creationId xmlns:a16="http://schemas.microsoft.com/office/drawing/2014/main" id="{3FB455DD-2A4B-4C41-AE6F-A9F23CE918EB}"/>
            </a:ext>
          </a:extLst>
        </xdr:cNvPr>
        <xdr:cNvPicPr/>
      </xdr:nvPicPr>
      <xdr:blipFill>
        <a:blip xmlns:r="http://schemas.openxmlformats.org/officeDocument/2006/relationships" r:embed="rId22" cstate="print"/>
        <a:stretch>
          <a:fillRect/>
        </a:stretch>
      </xdr:blipFill>
      <xdr:spPr>
        <a:xfrm>
          <a:off x="30155029" y="1165412"/>
          <a:ext cx="649941" cy="324971"/>
        </a:xfrm>
        <a:prstGeom prst="rect">
          <a:avLst/>
        </a:prstGeom>
      </xdr:spPr>
    </xdr:pic>
    <xdr:clientData/>
  </xdr:twoCellAnchor>
  <xdr:twoCellAnchor>
    <xdr:from>
      <xdr:col>27</xdr:col>
      <xdr:colOff>212912</xdr:colOff>
      <xdr:row>47</xdr:row>
      <xdr:rowOff>89647</xdr:rowOff>
    </xdr:from>
    <xdr:to>
      <xdr:col>27</xdr:col>
      <xdr:colOff>862853</xdr:colOff>
      <xdr:row>47</xdr:row>
      <xdr:rowOff>414618</xdr:rowOff>
    </xdr:to>
    <xdr:pic>
      <xdr:nvPicPr>
        <xdr:cNvPr id="61" name="Image 11">
          <a:extLst>
            <a:ext uri="{FF2B5EF4-FFF2-40B4-BE49-F238E27FC236}">
              <a16:creationId xmlns:a16="http://schemas.microsoft.com/office/drawing/2014/main" id="{0D5CA883-A300-4CF6-8FE9-3B198B3304A9}"/>
            </a:ext>
          </a:extLst>
        </xdr:cNvPr>
        <xdr:cNvPicPr/>
      </xdr:nvPicPr>
      <xdr:blipFill>
        <a:blip xmlns:r="http://schemas.openxmlformats.org/officeDocument/2006/relationships" r:embed="rId22" cstate="print"/>
        <a:stretch>
          <a:fillRect/>
        </a:stretch>
      </xdr:blipFill>
      <xdr:spPr>
        <a:xfrm>
          <a:off x="30177441" y="1624853"/>
          <a:ext cx="649941" cy="324971"/>
        </a:xfrm>
        <a:prstGeom prst="rect">
          <a:avLst/>
        </a:prstGeom>
      </xdr:spPr>
    </xdr:pic>
    <xdr:clientData/>
  </xdr:twoCellAnchor>
  <xdr:twoCellAnchor>
    <xdr:from>
      <xdr:col>27</xdr:col>
      <xdr:colOff>112059</xdr:colOff>
      <xdr:row>48</xdr:row>
      <xdr:rowOff>134471</xdr:rowOff>
    </xdr:from>
    <xdr:to>
      <xdr:col>27</xdr:col>
      <xdr:colOff>762000</xdr:colOff>
      <xdr:row>48</xdr:row>
      <xdr:rowOff>459442</xdr:rowOff>
    </xdr:to>
    <xdr:pic>
      <xdr:nvPicPr>
        <xdr:cNvPr id="62" name="Image 11">
          <a:extLst>
            <a:ext uri="{FF2B5EF4-FFF2-40B4-BE49-F238E27FC236}">
              <a16:creationId xmlns:a16="http://schemas.microsoft.com/office/drawing/2014/main" id="{262DCD58-50EF-40A6-B5F8-6863EA998BE4}"/>
            </a:ext>
          </a:extLst>
        </xdr:cNvPr>
        <xdr:cNvPicPr/>
      </xdr:nvPicPr>
      <xdr:blipFill>
        <a:blip xmlns:r="http://schemas.openxmlformats.org/officeDocument/2006/relationships" r:embed="rId22" cstate="print"/>
        <a:stretch>
          <a:fillRect/>
        </a:stretch>
      </xdr:blipFill>
      <xdr:spPr>
        <a:xfrm>
          <a:off x="30076588" y="2173942"/>
          <a:ext cx="649941" cy="324971"/>
        </a:xfrm>
        <a:prstGeom prst="rect">
          <a:avLst/>
        </a:prstGeom>
      </xdr:spPr>
    </xdr:pic>
    <xdr:clientData/>
  </xdr:twoCellAnchor>
  <xdr:twoCellAnchor>
    <xdr:from>
      <xdr:col>27</xdr:col>
      <xdr:colOff>190500</xdr:colOff>
      <xdr:row>49</xdr:row>
      <xdr:rowOff>100853</xdr:rowOff>
    </xdr:from>
    <xdr:to>
      <xdr:col>27</xdr:col>
      <xdr:colOff>840441</xdr:colOff>
      <xdr:row>49</xdr:row>
      <xdr:rowOff>425824</xdr:rowOff>
    </xdr:to>
    <xdr:pic>
      <xdr:nvPicPr>
        <xdr:cNvPr id="63" name="Image 11">
          <a:extLst>
            <a:ext uri="{FF2B5EF4-FFF2-40B4-BE49-F238E27FC236}">
              <a16:creationId xmlns:a16="http://schemas.microsoft.com/office/drawing/2014/main" id="{92B8DD81-93B9-4F7B-B0AC-920FA6265C5A}"/>
            </a:ext>
          </a:extLst>
        </xdr:cNvPr>
        <xdr:cNvPicPr/>
      </xdr:nvPicPr>
      <xdr:blipFill>
        <a:blip xmlns:r="http://schemas.openxmlformats.org/officeDocument/2006/relationships" r:embed="rId22" cstate="print"/>
        <a:stretch>
          <a:fillRect/>
        </a:stretch>
      </xdr:blipFill>
      <xdr:spPr>
        <a:xfrm>
          <a:off x="30155029" y="2644588"/>
          <a:ext cx="649941" cy="324971"/>
        </a:xfrm>
        <a:prstGeom prst="rect">
          <a:avLst/>
        </a:prstGeom>
      </xdr:spPr>
    </xdr:pic>
    <xdr:clientData/>
  </xdr:twoCellAnchor>
  <xdr:twoCellAnchor>
    <xdr:from>
      <xdr:col>27</xdr:col>
      <xdr:colOff>22413</xdr:colOff>
      <xdr:row>7</xdr:row>
      <xdr:rowOff>112058</xdr:rowOff>
    </xdr:from>
    <xdr:to>
      <xdr:col>27</xdr:col>
      <xdr:colOff>999178</xdr:colOff>
      <xdr:row>7</xdr:row>
      <xdr:rowOff>414617</xdr:rowOff>
    </xdr:to>
    <xdr:pic>
      <xdr:nvPicPr>
        <xdr:cNvPr id="64" name="Imagen 63">
          <a:extLst>
            <a:ext uri="{FF2B5EF4-FFF2-40B4-BE49-F238E27FC236}">
              <a16:creationId xmlns:a16="http://schemas.microsoft.com/office/drawing/2014/main" id="{1106E92F-F703-4FCF-888C-B91D4DD7F02F}"/>
            </a:ext>
          </a:extLst>
        </xdr:cNvPr>
        <xdr:cNvPicPr>
          <a:picLocks noChangeAspect="1"/>
        </xdr:cNvPicPr>
      </xdr:nvPicPr>
      <xdr:blipFill>
        <a:blip xmlns:r="http://schemas.openxmlformats.org/officeDocument/2006/relationships" r:embed="rId23"/>
        <a:stretch>
          <a:fillRect/>
        </a:stretch>
      </xdr:blipFill>
      <xdr:spPr>
        <a:xfrm>
          <a:off x="29986942" y="1142999"/>
          <a:ext cx="976765" cy="302559"/>
        </a:xfrm>
        <a:prstGeom prst="rect">
          <a:avLst/>
        </a:prstGeom>
      </xdr:spPr>
    </xdr:pic>
    <xdr:clientData/>
  </xdr:twoCellAnchor>
  <xdr:twoCellAnchor>
    <xdr:from>
      <xdr:col>27</xdr:col>
      <xdr:colOff>33617</xdr:colOff>
      <xdr:row>8</xdr:row>
      <xdr:rowOff>100853</xdr:rowOff>
    </xdr:from>
    <xdr:to>
      <xdr:col>27</xdr:col>
      <xdr:colOff>1010382</xdr:colOff>
      <xdr:row>8</xdr:row>
      <xdr:rowOff>403412</xdr:rowOff>
    </xdr:to>
    <xdr:pic>
      <xdr:nvPicPr>
        <xdr:cNvPr id="65" name="Imagen 64">
          <a:extLst>
            <a:ext uri="{FF2B5EF4-FFF2-40B4-BE49-F238E27FC236}">
              <a16:creationId xmlns:a16="http://schemas.microsoft.com/office/drawing/2014/main" id="{D7A5DF17-0303-4AFF-80BA-5A07B909F2CE}"/>
            </a:ext>
          </a:extLst>
        </xdr:cNvPr>
        <xdr:cNvPicPr>
          <a:picLocks noChangeAspect="1"/>
        </xdr:cNvPicPr>
      </xdr:nvPicPr>
      <xdr:blipFill>
        <a:blip xmlns:r="http://schemas.openxmlformats.org/officeDocument/2006/relationships" r:embed="rId23"/>
        <a:stretch>
          <a:fillRect/>
        </a:stretch>
      </xdr:blipFill>
      <xdr:spPr>
        <a:xfrm>
          <a:off x="29998146" y="1636059"/>
          <a:ext cx="976765" cy="302559"/>
        </a:xfrm>
        <a:prstGeom prst="rect">
          <a:avLst/>
        </a:prstGeom>
      </xdr:spPr>
    </xdr:pic>
    <xdr:clientData/>
  </xdr:twoCellAnchor>
  <xdr:twoCellAnchor>
    <xdr:from>
      <xdr:col>27</xdr:col>
      <xdr:colOff>33618</xdr:colOff>
      <xdr:row>9</xdr:row>
      <xdr:rowOff>112059</xdr:rowOff>
    </xdr:from>
    <xdr:to>
      <xdr:col>27</xdr:col>
      <xdr:colOff>1010383</xdr:colOff>
      <xdr:row>9</xdr:row>
      <xdr:rowOff>414618</xdr:rowOff>
    </xdr:to>
    <xdr:pic>
      <xdr:nvPicPr>
        <xdr:cNvPr id="66" name="Imagen 65">
          <a:extLst>
            <a:ext uri="{FF2B5EF4-FFF2-40B4-BE49-F238E27FC236}">
              <a16:creationId xmlns:a16="http://schemas.microsoft.com/office/drawing/2014/main" id="{DAAEE049-0A5E-4E89-9956-D743CF0E9D66}"/>
            </a:ext>
          </a:extLst>
        </xdr:cNvPr>
        <xdr:cNvPicPr>
          <a:picLocks noChangeAspect="1"/>
        </xdr:cNvPicPr>
      </xdr:nvPicPr>
      <xdr:blipFill>
        <a:blip xmlns:r="http://schemas.openxmlformats.org/officeDocument/2006/relationships" r:embed="rId23"/>
        <a:stretch>
          <a:fillRect/>
        </a:stretch>
      </xdr:blipFill>
      <xdr:spPr>
        <a:xfrm>
          <a:off x="29998147" y="2151530"/>
          <a:ext cx="976765" cy="302559"/>
        </a:xfrm>
        <a:prstGeom prst="rect">
          <a:avLst/>
        </a:prstGeom>
      </xdr:spPr>
    </xdr:pic>
    <xdr:clientData/>
  </xdr:twoCellAnchor>
  <xdr:twoCellAnchor>
    <xdr:from>
      <xdr:col>27</xdr:col>
      <xdr:colOff>22412</xdr:colOff>
      <xdr:row>10</xdr:row>
      <xdr:rowOff>100853</xdr:rowOff>
    </xdr:from>
    <xdr:to>
      <xdr:col>27</xdr:col>
      <xdr:colOff>999177</xdr:colOff>
      <xdr:row>10</xdr:row>
      <xdr:rowOff>403412</xdr:rowOff>
    </xdr:to>
    <xdr:pic>
      <xdr:nvPicPr>
        <xdr:cNvPr id="67" name="Imagen 66">
          <a:extLst>
            <a:ext uri="{FF2B5EF4-FFF2-40B4-BE49-F238E27FC236}">
              <a16:creationId xmlns:a16="http://schemas.microsoft.com/office/drawing/2014/main" id="{EB659EB8-38A4-41F5-A482-3F2294EB33A0}"/>
            </a:ext>
          </a:extLst>
        </xdr:cNvPr>
        <xdr:cNvPicPr>
          <a:picLocks noChangeAspect="1"/>
        </xdr:cNvPicPr>
      </xdr:nvPicPr>
      <xdr:blipFill>
        <a:blip xmlns:r="http://schemas.openxmlformats.org/officeDocument/2006/relationships" r:embed="rId23"/>
        <a:stretch>
          <a:fillRect/>
        </a:stretch>
      </xdr:blipFill>
      <xdr:spPr>
        <a:xfrm>
          <a:off x="29986941" y="2644588"/>
          <a:ext cx="976765" cy="302559"/>
        </a:xfrm>
        <a:prstGeom prst="rect">
          <a:avLst/>
        </a:prstGeom>
      </xdr:spPr>
    </xdr:pic>
    <xdr:clientData/>
  </xdr:twoCellAnchor>
  <xdr:twoCellAnchor>
    <xdr:from>
      <xdr:col>27</xdr:col>
      <xdr:colOff>291353</xdr:colOff>
      <xdr:row>1</xdr:row>
      <xdr:rowOff>33028</xdr:rowOff>
    </xdr:from>
    <xdr:to>
      <xdr:col>27</xdr:col>
      <xdr:colOff>605117</xdr:colOff>
      <xdr:row>1</xdr:row>
      <xdr:rowOff>434080</xdr:rowOff>
    </xdr:to>
    <xdr:pic>
      <xdr:nvPicPr>
        <xdr:cNvPr id="68" name="Imagen 67">
          <a:extLst>
            <a:ext uri="{FF2B5EF4-FFF2-40B4-BE49-F238E27FC236}">
              <a16:creationId xmlns:a16="http://schemas.microsoft.com/office/drawing/2014/main" id="{FB66F8FB-E307-FD07-E2E0-EABFCDA00CA9}"/>
            </a:ext>
          </a:extLst>
        </xdr:cNvPr>
        <xdr:cNvPicPr>
          <a:picLocks noChangeAspect="1"/>
        </xdr:cNvPicPr>
      </xdr:nvPicPr>
      <xdr:blipFill>
        <a:blip xmlns:r="http://schemas.openxmlformats.org/officeDocument/2006/relationships" r:embed="rId24"/>
        <a:stretch>
          <a:fillRect/>
        </a:stretch>
      </xdr:blipFill>
      <xdr:spPr>
        <a:xfrm>
          <a:off x="30255882" y="1063969"/>
          <a:ext cx="313764" cy="401052"/>
        </a:xfrm>
        <a:prstGeom prst="rect">
          <a:avLst/>
        </a:prstGeom>
      </xdr:spPr>
    </xdr:pic>
    <xdr:clientData/>
  </xdr:twoCellAnchor>
  <xdr:twoCellAnchor>
    <xdr:from>
      <xdr:col>27</xdr:col>
      <xdr:colOff>268941</xdr:colOff>
      <xdr:row>2</xdr:row>
      <xdr:rowOff>44823</xdr:rowOff>
    </xdr:from>
    <xdr:to>
      <xdr:col>27</xdr:col>
      <xdr:colOff>582705</xdr:colOff>
      <xdr:row>2</xdr:row>
      <xdr:rowOff>445875</xdr:rowOff>
    </xdr:to>
    <xdr:pic>
      <xdr:nvPicPr>
        <xdr:cNvPr id="69" name="Imagen 68">
          <a:extLst>
            <a:ext uri="{FF2B5EF4-FFF2-40B4-BE49-F238E27FC236}">
              <a16:creationId xmlns:a16="http://schemas.microsoft.com/office/drawing/2014/main" id="{A9AE6787-37EA-481A-9C41-AC6325655FD0}"/>
            </a:ext>
          </a:extLst>
        </xdr:cNvPr>
        <xdr:cNvPicPr>
          <a:picLocks noChangeAspect="1"/>
        </xdr:cNvPicPr>
      </xdr:nvPicPr>
      <xdr:blipFill>
        <a:blip xmlns:r="http://schemas.openxmlformats.org/officeDocument/2006/relationships" r:embed="rId24"/>
        <a:stretch>
          <a:fillRect/>
        </a:stretch>
      </xdr:blipFill>
      <xdr:spPr>
        <a:xfrm>
          <a:off x="30233470" y="1580029"/>
          <a:ext cx="313764" cy="401052"/>
        </a:xfrm>
        <a:prstGeom prst="rect">
          <a:avLst/>
        </a:prstGeom>
      </xdr:spPr>
    </xdr:pic>
    <xdr:clientData/>
  </xdr:twoCellAnchor>
  <xdr:twoCellAnchor>
    <xdr:from>
      <xdr:col>27</xdr:col>
      <xdr:colOff>219481</xdr:colOff>
      <xdr:row>30</xdr:row>
      <xdr:rowOff>56030</xdr:rowOff>
    </xdr:from>
    <xdr:to>
      <xdr:col>27</xdr:col>
      <xdr:colOff>805030</xdr:colOff>
      <xdr:row>30</xdr:row>
      <xdr:rowOff>441960</xdr:rowOff>
    </xdr:to>
    <xdr:pic>
      <xdr:nvPicPr>
        <xdr:cNvPr id="70" name="Imagen 69">
          <a:extLst>
            <a:ext uri="{FF2B5EF4-FFF2-40B4-BE49-F238E27FC236}">
              <a16:creationId xmlns:a16="http://schemas.microsoft.com/office/drawing/2014/main" id="{90AB0822-B98D-E490-989F-8459B0A717BF}"/>
            </a:ext>
          </a:extLst>
        </xdr:cNvPr>
        <xdr:cNvPicPr>
          <a:picLocks noChangeAspect="1"/>
        </xdr:cNvPicPr>
      </xdr:nvPicPr>
      <xdr:blipFill>
        <a:blip xmlns:r="http://schemas.openxmlformats.org/officeDocument/2006/relationships" r:embed="rId25"/>
        <a:stretch>
          <a:fillRect/>
        </a:stretch>
      </xdr:blipFill>
      <xdr:spPr>
        <a:xfrm>
          <a:off x="30184010" y="1086971"/>
          <a:ext cx="585549" cy="385930"/>
        </a:xfrm>
        <a:prstGeom prst="rect">
          <a:avLst/>
        </a:prstGeom>
      </xdr:spPr>
    </xdr:pic>
    <xdr:clientData/>
  </xdr:twoCellAnchor>
  <xdr:twoCellAnchor>
    <xdr:from>
      <xdr:col>27</xdr:col>
      <xdr:colOff>235323</xdr:colOff>
      <xdr:row>31</xdr:row>
      <xdr:rowOff>67236</xdr:rowOff>
    </xdr:from>
    <xdr:to>
      <xdr:col>27</xdr:col>
      <xdr:colOff>820872</xdr:colOff>
      <xdr:row>31</xdr:row>
      <xdr:rowOff>453166</xdr:rowOff>
    </xdr:to>
    <xdr:pic>
      <xdr:nvPicPr>
        <xdr:cNvPr id="71" name="Imagen 70">
          <a:extLst>
            <a:ext uri="{FF2B5EF4-FFF2-40B4-BE49-F238E27FC236}">
              <a16:creationId xmlns:a16="http://schemas.microsoft.com/office/drawing/2014/main" id="{BBC2CE1D-D85C-42AE-B0BF-30C50500B1EE}"/>
            </a:ext>
          </a:extLst>
        </xdr:cNvPr>
        <xdr:cNvPicPr>
          <a:picLocks noChangeAspect="1"/>
        </xdr:cNvPicPr>
      </xdr:nvPicPr>
      <xdr:blipFill>
        <a:blip xmlns:r="http://schemas.openxmlformats.org/officeDocument/2006/relationships" r:embed="rId25"/>
        <a:stretch>
          <a:fillRect/>
        </a:stretch>
      </xdr:blipFill>
      <xdr:spPr>
        <a:xfrm>
          <a:off x="30199852" y="1602442"/>
          <a:ext cx="585549" cy="38593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27</xdr:col>
      <xdr:colOff>201705</xdr:colOff>
      <xdr:row>37</xdr:row>
      <xdr:rowOff>134470</xdr:rowOff>
    </xdr:from>
    <xdr:to>
      <xdr:col>27</xdr:col>
      <xdr:colOff>892951</xdr:colOff>
      <xdr:row>37</xdr:row>
      <xdr:rowOff>344782</xdr:rowOff>
    </xdr:to>
    <xdr:pic>
      <xdr:nvPicPr>
        <xdr:cNvPr id="2" name="Imagen 1">
          <a:extLst>
            <a:ext uri="{FF2B5EF4-FFF2-40B4-BE49-F238E27FC236}">
              <a16:creationId xmlns:a16="http://schemas.microsoft.com/office/drawing/2014/main" id="{417C36BF-A288-48F5-A291-BA252D010F02}"/>
            </a:ext>
          </a:extLst>
        </xdr:cNvPr>
        <xdr:cNvPicPr>
          <a:picLocks noChangeAspect="1"/>
        </xdr:cNvPicPr>
      </xdr:nvPicPr>
      <xdr:blipFill>
        <a:blip xmlns:r="http://schemas.openxmlformats.org/officeDocument/2006/relationships" r:embed="rId1"/>
        <a:stretch>
          <a:fillRect/>
        </a:stretch>
      </xdr:blipFill>
      <xdr:spPr>
        <a:xfrm>
          <a:off x="30166234" y="1165411"/>
          <a:ext cx="691246" cy="210312"/>
        </a:xfrm>
        <a:prstGeom prst="rect">
          <a:avLst/>
        </a:prstGeom>
      </xdr:spPr>
    </xdr:pic>
    <xdr:clientData/>
  </xdr:twoCellAnchor>
  <xdr:twoCellAnchor>
    <xdr:from>
      <xdr:col>27</xdr:col>
      <xdr:colOff>145677</xdr:colOff>
      <xdr:row>38</xdr:row>
      <xdr:rowOff>168088</xdr:rowOff>
    </xdr:from>
    <xdr:to>
      <xdr:col>27</xdr:col>
      <xdr:colOff>836923</xdr:colOff>
      <xdr:row>38</xdr:row>
      <xdr:rowOff>378400</xdr:rowOff>
    </xdr:to>
    <xdr:pic>
      <xdr:nvPicPr>
        <xdr:cNvPr id="3" name="Imagen 2">
          <a:extLst>
            <a:ext uri="{FF2B5EF4-FFF2-40B4-BE49-F238E27FC236}">
              <a16:creationId xmlns:a16="http://schemas.microsoft.com/office/drawing/2014/main" id="{C23D4C56-48C5-4D7E-8C5E-AA0F6173E404}"/>
            </a:ext>
          </a:extLst>
        </xdr:cNvPr>
        <xdr:cNvPicPr>
          <a:picLocks noChangeAspect="1"/>
        </xdr:cNvPicPr>
      </xdr:nvPicPr>
      <xdr:blipFill>
        <a:blip xmlns:r="http://schemas.openxmlformats.org/officeDocument/2006/relationships" r:embed="rId1"/>
        <a:stretch>
          <a:fillRect/>
        </a:stretch>
      </xdr:blipFill>
      <xdr:spPr>
        <a:xfrm>
          <a:off x="30110206" y="1703294"/>
          <a:ext cx="691246" cy="210312"/>
        </a:xfrm>
        <a:prstGeom prst="rect">
          <a:avLst/>
        </a:prstGeom>
      </xdr:spPr>
    </xdr:pic>
    <xdr:clientData/>
  </xdr:twoCellAnchor>
  <xdr:twoCellAnchor>
    <xdr:from>
      <xdr:col>27</xdr:col>
      <xdr:colOff>156882</xdr:colOff>
      <xdr:row>40</xdr:row>
      <xdr:rowOff>145677</xdr:rowOff>
    </xdr:from>
    <xdr:to>
      <xdr:col>27</xdr:col>
      <xdr:colOff>848128</xdr:colOff>
      <xdr:row>40</xdr:row>
      <xdr:rowOff>355989</xdr:rowOff>
    </xdr:to>
    <xdr:pic>
      <xdr:nvPicPr>
        <xdr:cNvPr id="4" name="Imagen 3">
          <a:extLst>
            <a:ext uri="{FF2B5EF4-FFF2-40B4-BE49-F238E27FC236}">
              <a16:creationId xmlns:a16="http://schemas.microsoft.com/office/drawing/2014/main" id="{AD26582F-5549-4EAC-98DD-33D14E6227B8}"/>
            </a:ext>
          </a:extLst>
        </xdr:cNvPr>
        <xdr:cNvPicPr>
          <a:picLocks noChangeAspect="1"/>
        </xdr:cNvPicPr>
      </xdr:nvPicPr>
      <xdr:blipFill>
        <a:blip xmlns:r="http://schemas.openxmlformats.org/officeDocument/2006/relationships" r:embed="rId1"/>
        <a:stretch>
          <a:fillRect/>
        </a:stretch>
      </xdr:blipFill>
      <xdr:spPr>
        <a:xfrm>
          <a:off x="30121411" y="2185148"/>
          <a:ext cx="691246" cy="210312"/>
        </a:xfrm>
        <a:prstGeom prst="rect">
          <a:avLst/>
        </a:prstGeom>
      </xdr:spPr>
    </xdr:pic>
    <xdr:clientData/>
  </xdr:twoCellAnchor>
  <xdr:twoCellAnchor>
    <xdr:from>
      <xdr:col>27</xdr:col>
      <xdr:colOff>224118</xdr:colOff>
      <xdr:row>16</xdr:row>
      <xdr:rowOff>67236</xdr:rowOff>
    </xdr:from>
    <xdr:to>
      <xdr:col>27</xdr:col>
      <xdr:colOff>731454</xdr:colOff>
      <xdr:row>16</xdr:row>
      <xdr:rowOff>395320</xdr:rowOff>
    </xdr:to>
    <xdr:pic>
      <xdr:nvPicPr>
        <xdr:cNvPr id="5" name="Imagen 4">
          <a:extLst>
            <a:ext uri="{FF2B5EF4-FFF2-40B4-BE49-F238E27FC236}">
              <a16:creationId xmlns:a16="http://schemas.microsoft.com/office/drawing/2014/main" id="{672D0034-F8BF-4938-982B-EE222470283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0188647" y="1098177"/>
          <a:ext cx="507336" cy="328084"/>
        </a:xfrm>
        <a:prstGeom prst="rect">
          <a:avLst/>
        </a:prstGeom>
      </xdr:spPr>
    </xdr:pic>
    <xdr:clientData/>
  </xdr:twoCellAnchor>
  <xdr:twoCellAnchor>
    <xdr:from>
      <xdr:col>27</xdr:col>
      <xdr:colOff>268941</xdr:colOff>
      <xdr:row>17</xdr:row>
      <xdr:rowOff>89647</xdr:rowOff>
    </xdr:from>
    <xdr:to>
      <xdr:col>27</xdr:col>
      <xdr:colOff>776277</xdr:colOff>
      <xdr:row>17</xdr:row>
      <xdr:rowOff>417731</xdr:rowOff>
    </xdr:to>
    <xdr:pic>
      <xdr:nvPicPr>
        <xdr:cNvPr id="6" name="Imagen 5">
          <a:extLst>
            <a:ext uri="{FF2B5EF4-FFF2-40B4-BE49-F238E27FC236}">
              <a16:creationId xmlns:a16="http://schemas.microsoft.com/office/drawing/2014/main" id="{D7514A23-0655-4A95-8408-2D0620F6D70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0233470" y="1624853"/>
          <a:ext cx="507336" cy="328084"/>
        </a:xfrm>
        <a:prstGeom prst="rect">
          <a:avLst/>
        </a:prstGeom>
      </xdr:spPr>
    </xdr:pic>
    <xdr:clientData/>
  </xdr:twoCellAnchor>
  <xdr:twoCellAnchor>
    <xdr:from>
      <xdr:col>27</xdr:col>
      <xdr:colOff>257735</xdr:colOff>
      <xdr:row>18</xdr:row>
      <xdr:rowOff>134470</xdr:rowOff>
    </xdr:from>
    <xdr:to>
      <xdr:col>27</xdr:col>
      <xdr:colOff>765071</xdr:colOff>
      <xdr:row>18</xdr:row>
      <xdr:rowOff>403411</xdr:rowOff>
    </xdr:to>
    <xdr:pic>
      <xdr:nvPicPr>
        <xdr:cNvPr id="7" name="Imagen 6">
          <a:extLst>
            <a:ext uri="{FF2B5EF4-FFF2-40B4-BE49-F238E27FC236}">
              <a16:creationId xmlns:a16="http://schemas.microsoft.com/office/drawing/2014/main" id="{7C37F14C-4776-4E75-9E79-9BD5D86E854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0222264" y="2173941"/>
          <a:ext cx="507336" cy="268941"/>
        </a:xfrm>
        <a:prstGeom prst="rect">
          <a:avLst/>
        </a:prstGeom>
      </xdr:spPr>
    </xdr:pic>
    <xdr:clientData/>
  </xdr:twoCellAnchor>
  <xdr:twoCellAnchor>
    <xdr:from>
      <xdr:col>27</xdr:col>
      <xdr:colOff>302559</xdr:colOff>
      <xdr:row>19</xdr:row>
      <xdr:rowOff>89647</xdr:rowOff>
    </xdr:from>
    <xdr:to>
      <xdr:col>27</xdr:col>
      <xdr:colOff>809895</xdr:colOff>
      <xdr:row>19</xdr:row>
      <xdr:rowOff>417731</xdr:rowOff>
    </xdr:to>
    <xdr:pic>
      <xdr:nvPicPr>
        <xdr:cNvPr id="8" name="Imagen 7">
          <a:extLst>
            <a:ext uri="{FF2B5EF4-FFF2-40B4-BE49-F238E27FC236}">
              <a16:creationId xmlns:a16="http://schemas.microsoft.com/office/drawing/2014/main" id="{897F2133-235A-4043-812C-E72F81CD35D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0267088" y="2633382"/>
          <a:ext cx="507336" cy="328084"/>
        </a:xfrm>
        <a:prstGeom prst="rect">
          <a:avLst/>
        </a:prstGeom>
      </xdr:spPr>
    </xdr:pic>
    <xdr:clientData/>
  </xdr:twoCellAnchor>
  <xdr:twoCellAnchor>
    <xdr:from>
      <xdr:col>27</xdr:col>
      <xdr:colOff>291353</xdr:colOff>
      <xdr:row>20</xdr:row>
      <xdr:rowOff>67235</xdr:rowOff>
    </xdr:from>
    <xdr:to>
      <xdr:col>27</xdr:col>
      <xdr:colOff>798689</xdr:colOff>
      <xdr:row>20</xdr:row>
      <xdr:rowOff>395319</xdr:rowOff>
    </xdr:to>
    <xdr:pic>
      <xdr:nvPicPr>
        <xdr:cNvPr id="9" name="Imagen 8">
          <a:extLst>
            <a:ext uri="{FF2B5EF4-FFF2-40B4-BE49-F238E27FC236}">
              <a16:creationId xmlns:a16="http://schemas.microsoft.com/office/drawing/2014/main" id="{EE87EF39-B133-4A83-A5FB-C4A1F210B67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0255882" y="3115235"/>
          <a:ext cx="507336" cy="328084"/>
        </a:xfrm>
        <a:prstGeom prst="rect">
          <a:avLst/>
        </a:prstGeom>
      </xdr:spPr>
    </xdr:pic>
    <xdr:clientData/>
  </xdr:twoCellAnchor>
  <xdr:twoCellAnchor>
    <xdr:from>
      <xdr:col>27</xdr:col>
      <xdr:colOff>257736</xdr:colOff>
      <xdr:row>21</xdr:row>
      <xdr:rowOff>67235</xdr:rowOff>
    </xdr:from>
    <xdr:to>
      <xdr:col>27</xdr:col>
      <xdr:colOff>765072</xdr:colOff>
      <xdr:row>21</xdr:row>
      <xdr:rowOff>395319</xdr:rowOff>
    </xdr:to>
    <xdr:pic>
      <xdr:nvPicPr>
        <xdr:cNvPr id="10" name="Imagen 9">
          <a:extLst>
            <a:ext uri="{FF2B5EF4-FFF2-40B4-BE49-F238E27FC236}">
              <a16:creationId xmlns:a16="http://schemas.microsoft.com/office/drawing/2014/main" id="{1211A1E0-8380-43EB-BE4B-BF3AE02DBE5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0222265" y="3619500"/>
          <a:ext cx="507336" cy="328084"/>
        </a:xfrm>
        <a:prstGeom prst="rect">
          <a:avLst/>
        </a:prstGeom>
      </xdr:spPr>
    </xdr:pic>
    <xdr:clientData/>
  </xdr:twoCellAnchor>
  <xdr:twoCellAnchor>
    <xdr:from>
      <xdr:col>27</xdr:col>
      <xdr:colOff>56030</xdr:colOff>
      <xdr:row>61</xdr:row>
      <xdr:rowOff>145677</xdr:rowOff>
    </xdr:from>
    <xdr:to>
      <xdr:col>27</xdr:col>
      <xdr:colOff>985901</xdr:colOff>
      <xdr:row>61</xdr:row>
      <xdr:rowOff>399677</xdr:rowOff>
    </xdr:to>
    <xdr:pic>
      <xdr:nvPicPr>
        <xdr:cNvPr id="11" name="Imagen 10">
          <a:extLst>
            <a:ext uri="{FF2B5EF4-FFF2-40B4-BE49-F238E27FC236}">
              <a16:creationId xmlns:a16="http://schemas.microsoft.com/office/drawing/2014/main" id="{96169D8B-A43A-4C14-8C8E-B4BC5760DD4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0020559" y="1176618"/>
          <a:ext cx="929871" cy="254000"/>
        </a:xfrm>
        <a:prstGeom prst="rect">
          <a:avLst/>
        </a:prstGeom>
      </xdr:spPr>
    </xdr:pic>
    <xdr:clientData/>
  </xdr:twoCellAnchor>
  <xdr:twoCellAnchor>
    <xdr:from>
      <xdr:col>27</xdr:col>
      <xdr:colOff>246529</xdr:colOff>
      <xdr:row>22</xdr:row>
      <xdr:rowOff>67236</xdr:rowOff>
    </xdr:from>
    <xdr:to>
      <xdr:col>27</xdr:col>
      <xdr:colOff>709629</xdr:colOff>
      <xdr:row>22</xdr:row>
      <xdr:rowOff>481855</xdr:rowOff>
    </xdr:to>
    <xdr:pic>
      <xdr:nvPicPr>
        <xdr:cNvPr id="12" name="Imagen 11">
          <a:extLst>
            <a:ext uri="{FF2B5EF4-FFF2-40B4-BE49-F238E27FC236}">
              <a16:creationId xmlns:a16="http://schemas.microsoft.com/office/drawing/2014/main" id="{15FEDD00-D30D-4D47-9CB3-FC3339FA1157}"/>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0211058" y="1098177"/>
          <a:ext cx="463100" cy="414619"/>
        </a:xfrm>
        <a:prstGeom prst="rect">
          <a:avLst/>
        </a:prstGeom>
      </xdr:spPr>
    </xdr:pic>
    <xdr:clientData/>
  </xdr:twoCellAnchor>
  <xdr:twoCellAnchor>
    <xdr:from>
      <xdr:col>27</xdr:col>
      <xdr:colOff>224118</xdr:colOff>
      <xdr:row>23</xdr:row>
      <xdr:rowOff>56029</xdr:rowOff>
    </xdr:from>
    <xdr:to>
      <xdr:col>27</xdr:col>
      <xdr:colOff>687218</xdr:colOff>
      <xdr:row>23</xdr:row>
      <xdr:rowOff>470648</xdr:rowOff>
    </xdr:to>
    <xdr:pic>
      <xdr:nvPicPr>
        <xdr:cNvPr id="13" name="Imagen 12">
          <a:extLst>
            <a:ext uri="{FF2B5EF4-FFF2-40B4-BE49-F238E27FC236}">
              <a16:creationId xmlns:a16="http://schemas.microsoft.com/office/drawing/2014/main" id="{F46F0477-8C1C-4154-B993-6BCFFA86F2B2}"/>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0188647" y="1591235"/>
          <a:ext cx="463100" cy="414619"/>
        </a:xfrm>
        <a:prstGeom prst="rect">
          <a:avLst/>
        </a:prstGeom>
      </xdr:spPr>
    </xdr:pic>
    <xdr:clientData/>
  </xdr:twoCellAnchor>
  <xdr:twoCellAnchor>
    <xdr:from>
      <xdr:col>27</xdr:col>
      <xdr:colOff>246529</xdr:colOff>
      <xdr:row>25</xdr:row>
      <xdr:rowOff>44824</xdr:rowOff>
    </xdr:from>
    <xdr:to>
      <xdr:col>27</xdr:col>
      <xdr:colOff>709629</xdr:colOff>
      <xdr:row>25</xdr:row>
      <xdr:rowOff>459443</xdr:rowOff>
    </xdr:to>
    <xdr:pic>
      <xdr:nvPicPr>
        <xdr:cNvPr id="14" name="Imagen 13">
          <a:extLst>
            <a:ext uri="{FF2B5EF4-FFF2-40B4-BE49-F238E27FC236}">
              <a16:creationId xmlns:a16="http://schemas.microsoft.com/office/drawing/2014/main" id="{E80B575F-E2FB-422C-98F5-A7EF19CFBF49}"/>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0211058" y="2084295"/>
          <a:ext cx="463100" cy="414619"/>
        </a:xfrm>
        <a:prstGeom prst="rect">
          <a:avLst/>
        </a:prstGeom>
      </xdr:spPr>
    </xdr:pic>
    <xdr:clientData/>
  </xdr:twoCellAnchor>
  <xdr:twoCellAnchor>
    <xdr:from>
      <xdr:col>27</xdr:col>
      <xdr:colOff>179294</xdr:colOff>
      <xdr:row>5</xdr:row>
      <xdr:rowOff>179294</xdr:rowOff>
    </xdr:from>
    <xdr:to>
      <xdr:col>27</xdr:col>
      <xdr:colOff>764242</xdr:colOff>
      <xdr:row>5</xdr:row>
      <xdr:rowOff>434788</xdr:rowOff>
    </xdr:to>
    <xdr:pic>
      <xdr:nvPicPr>
        <xdr:cNvPr id="15" name="1 Imagen" descr="C:\Users\PC\Downloads\1677361344177.jpg">
          <a:extLst>
            <a:ext uri="{FF2B5EF4-FFF2-40B4-BE49-F238E27FC236}">
              <a16:creationId xmlns:a16="http://schemas.microsoft.com/office/drawing/2014/main" id="{A945B69F-975F-4D19-9FE7-C4BE3FDF4B5B}"/>
            </a:ext>
          </a:extLst>
        </xdr:cNvPr>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t="36534" b="49733"/>
        <a:stretch/>
      </xdr:blipFill>
      <xdr:spPr bwMode="auto">
        <a:xfrm>
          <a:off x="30143823" y="1210235"/>
          <a:ext cx="584948" cy="255494"/>
        </a:xfrm>
        <a:prstGeom prst="rect">
          <a:avLst/>
        </a:prstGeom>
        <a:noFill/>
        <a:ln>
          <a:noFill/>
        </a:ln>
        <a:extLst>
          <a:ext uri="{53640926-AAD7-44D8-BBD7-CCE9431645EC}">
            <a14:shadowObscured xmlns:a14="http://schemas.microsoft.com/office/drawing/2010/main"/>
          </a:ext>
        </a:extLst>
      </xdr:spPr>
    </xdr:pic>
    <xdr:clientData/>
  </xdr:twoCellAnchor>
  <xdr:twoCellAnchor>
    <xdr:from>
      <xdr:col>27</xdr:col>
      <xdr:colOff>201706</xdr:colOff>
      <xdr:row>42</xdr:row>
      <xdr:rowOff>168088</xdr:rowOff>
    </xdr:from>
    <xdr:to>
      <xdr:col>27</xdr:col>
      <xdr:colOff>786654</xdr:colOff>
      <xdr:row>42</xdr:row>
      <xdr:rowOff>423582</xdr:rowOff>
    </xdr:to>
    <xdr:pic>
      <xdr:nvPicPr>
        <xdr:cNvPr id="16" name="1 Imagen" descr="C:\Users\PC\Downloads\1677361344177.jpg">
          <a:extLst>
            <a:ext uri="{FF2B5EF4-FFF2-40B4-BE49-F238E27FC236}">
              <a16:creationId xmlns:a16="http://schemas.microsoft.com/office/drawing/2014/main" id="{457E97CA-99A6-4C23-AF7B-42CDA28AD8F1}"/>
            </a:ext>
          </a:extLst>
        </xdr:cNvPr>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t="36534" b="49733"/>
        <a:stretch/>
      </xdr:blipFill>
      <xdr:spPr bwMode="auto">
        <a:xfrm>
          <a:off x="30166235" y="1703294"/>
          <a:ext cx="584948" cy="255494"/>
        </a:xfrm>
        <a:prstGeom prst="rect">
          <a:avLst/>
        </a:prstGeom>
        <a:noFill/>
        <a:ln>
          <a:noFill/>
        </a:ln>
        <a:extLst>
          <a:ext uri="{53640926-AAD7-44D8-BBD7-CCE9431645EC}">
            <a14:shadowObscured xmlns:a14="http://schemas.microsoft.com/office/drawing/2010/main"/>
          </a:ext>
        </a:extLst>
      </xdr:spPr>
    </xdr:pic>
    <xdr:clientData/>
  </xdr:twoCellAnchor>
  <xdr:twoCellAnchor>
    <xdr:from>
      <xdr:col>27</xdr:col>
      <xdr:colOff>224117</xdr:colOff>
      <xdr:row>43</xdr:row>
      <xdr:rowOff>156882</xdr:rowOff>
    </xdr:from>
    <xdr:to>
      <xdr:col>27</xdr:col>
      <xdr:colOff>809065</xdr:colOff>
      <xdr:row>43</xdr:row>
      <xdr:rowOff>412376</xdr:rowOff>
    </xdr:to>
    <xdr:pic>
      <xdr:nvPicPr>
        <xdr:cNvPr id="17" name="1 Imagen" descr="C:\Users\PC\Downloads\1677361344177.jpg">
          <a:extLst>
            <a:ext uri="{FF2B5EF4-FFF2-40B4-BE49-F238E27FC236}">
              <a16:creationId xmlns:a16="http://schemas.microsoft.com/office/drawing/2014/main" id="{F801E6B4-5B97-49FD-8CA1-1B610F57BE3F}"/>
            </a:ext>
          </a:extLst>
        </xdr:cNvPr>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t="36534" b="49733"/>
        <a:stretch/>
      </xdr:blipFill>
      <xdr:spPr bwMode="auto">
        <a:xfrm>
          <a:off x="30188646" y="2196353"/>
          <a:ext cx="584948" cy="255494"/>
        </a:xfrm>
        <a:prstGeom prst="rect">
          <a:avLst/>
        </a:prstGeom>
        <a:noFill/>
        <a:ln>
          <a:noFill/>
        </a:ln>
        <a:extLst>
          <a:ext uri="{53640926-AAD7-44D8-BBD7-CCE9431645EC}">
            <a14:shadowObscured xmlns:a14="http://schemas.microsoft.com/office/drawing/2010/main"/>
          </a:ext>
        </a:extLst>
      </xdr:spPr>
    </xdr:pic>
    <xdr:clientData/>
  </xdr:twoCellAnchor>
  <xdr:twoCellAnchor>
    <xdr:from>
      <xdr:col>27</xdr:col>
      <xdr:colOff>224117</xdr:colOff>
      <xdr:row>44</xdr:row>
      <xdr:rowOff>179294</xdr:rowOff>
    </xdr:from>
    <xdr:to>
      <xdr:col>27</xdr:col>
      <xdr:colOff>809065</xdr:colOff>
      <xdr:row>44</xdr:row>
      <xdr:rowOff>434788</xdr:rowOff>
    </xdr:to>
    <xdr:pic>
      <xdr:nvPicPr>
        <xdr:cNvPr id="18" name="1 Imagen" descr="C:\Users\PC\Downloads\1677361344177.jpg">
          <a:extLst>
            <a:ext uri="{FF2B5EF4-FFF2-40B4-BE49-F238E27FC236}">
              <a16:creationId xmlns:a16="http://schemas.microsoft.com/office/drawing/2014/main" id="{F8AEB572-2DEE-49C4-8CF6-43BD06B17295}"/>
            </a:ext>
          </a:extLst>
        </xdr:cNvPr>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t="36534" b="49733"/>
        <a:stretch/>
      </xdr:blipFill>
      <xdr:spPr bwMode="auto">
        <a:xfrm>
          <a:off x="30188646" y="2723029"/>
          <a:ext cx="584948" cy="255494"/>
        </a:xfrm>
        <a:prstGeom prst="rect">
          <a:avLst/>
        </a:prstGeom>
        <a:noFill/>
        <a:ln>
          <a:noFill/>
        </a:ln>
        <a:extLst>
          <a:ext uri="{53640926-AAD7-44D8-BBD7-CCE9431645EC}">
            <a14:shadowObscured xmlns:a14="http://schemas.microsoft.com/office/drawing/2010/main"/>
          </a:ext>
        </a:extLst>
      </xdr:spPr>
    </xdr:pic>
    <xdr:clientData/>
  </xdr:twoCellAnchor>
  <xdr:twoCellAnchor>
    <xdr:from>
      <xdr:col>27</xdr:col>
      <xdr:colOff>257735</xdr:colOff>
      <xdr:row>45</xdr:row>
      <xdr:rowOff>145676</xdr:rowOff>
    </xdr:from>
    <xdr:to>
      <xdr:col>27</xdr:col>
      <xdr:colOff>842683</xdr:colOff>
      <xdr:row>45</xdr:row>
      <xdr:rowOff>401170</xdr:rowOff>
    </xdr:to>
    <xdr:pic>
      <xdr:nvPicPr>
        <xdr:cNvPr id="19" name="1 Imagen" descr="C:\Users\PC\Downloads\1677361344177.jpg">
          <a:extLst>
            <a:ext uri="{FF2B5EF4-FFF2-40B4-BE49-F238E27FC236}">
              <a16:creationId xmlns:a16="http://schemas.microsoft.com/office/drawing/2014/main" id="{5EB649A7-DB2B-4B7B-93FB-7A0AB2DF9470}"/>
            </a:ext>
          </a:extLst>
        </xdr:cNvPr>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t="36534" b="49733"/>
        <a:stretch/>
      </xdr:blipFill>
      <xdr:spPr bwMode="auto">
        <a:xfrm>
          <a:off x="30222264" y="3193676"/>
          <a:ext cx="584948" cy="255494"/>
        </a:xfrm>
        <a:prstGeom prst="rect">
          <a:avLst/>
        </a:prstGeom>
        <a:noFill/>
        <a:ln>
          <a:noFill/>
        </a:ln>
        <a:extLst>
          <a:ext uri="{53640926-AAD7-44D8-BBD7-CCE9431645EC}">
            <a14:shadowObscured xmlns:a14="http://schemas.microsoft.com/office/drawing/2010/main"/>
          </a:ext>
        </a:extLst>
      </xdr:spPr>
    </xdr:pic>
    <xdr:clientData/>
  </xdr:twoCellAnchor>
  <xdr:twoCellAnchor>
    <xdr:from>
      <xdr:col>27</xdr:col>
      <xdr:colOff>212911</xdr:colOff>
      <xdr:row>4</xdr:row>
      <xdr:rowOff>56030</xdr:rowOff>
    </xdr:from>
    <xdr:to>
      <xdr:col>27</xdr:col>
      <xdr:colOff>899184</xdr:colOff>
      <xdr:row>4</xdr:row>
      <xdr:rowOff>398076</xdr:rowOff>
    </xdr:to>
    <xdr:pic>
      <xdr:nvPicPr>
        <xdr:cNvPr id="20" name="Imagen 19">
          <a:extLst>
            <a:ext uri="{FF2B5EF4-FFF2-40B4-BE49-F238E27FC236}">
              <a16:creationId xmlns:a16="http://schemas.microsoft.com/office/drawing/2014/main" id="{C8EBFEC1-B305-45D3-9D11-6FEF4FBDF1E3}"/>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30177440" y="1086971"/>
          <a:ext cx="686273" cy="3420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27</xdr:col>
      <xdr:colOff>168088</xdr:colOff>
      <xdr:row>6</xdr:row>
      <xdr:rowOff>89647</xdr:rowOff>
    </xdr:from>
    <xdr:to>
      <xdr:col>27</xdr:col>
      <xdr:colOff>901421</xdr:colOff>
      <xdr:row>6</xdr:row>
      <xdr:rowOff>442028</xdr:rowOff>
    </xdr:to>
    <xdr:pic>
      <xdr:nvPicPr>
        <xdr:cNvPr id="21" name="Imagen 20">
          <a:extLst>
            <a:ext uri="{FF2B5EF4-FFF2-40B4-BE49-F238E27FC236}">
              <a16:creationId xmlns:a16="http://schemas.microsoft.com/office/drawing/2014/main" id="{99CFA0F8-BBDD-48CC-8FC0-AFF20ED55F01}"/>
            </a:ext>
          </a:extLst>
        </xdr:cNvPr>
        <xdr:cNvPicPr>
          <a:picLocks noChangeAspect="1"/>
        </xdr:cNvPicPr>
      </xdr:nvPicPr>
      <xdr:blipFill>
        <a:blip xmlns:r="http://schemas.openxmlformats.org/officeDocument/2006/relationships" r:embed="rId7"/>
        <a:stretch>
          <a:fillRect/>
        </a:stretch>
      </xdr:blipFill>
      <xdr:spPr>
        <a:xfrm>
          <a:off x="30132617" y="1120588"/>
          <a:ext cx="733333" cy="352381"/>
        </a:xfrm>
        <a:prstGeom prst="rect">
          <a:avLst/>
        </a:prstGeom>
      </xdr:spPr>
    </xdr:pic>
    <xdr:clientData/>
  </xdr:twoCellAnchor>
  <xdr:twoCellAnchor>
    <xdr:from>
      <xdr:col>27</xdr:col>
      <xdr:colOff>145677</xdr:colOff>
      <xdr:row>51</xdr:row>
      <xdr:rowOff>78441</xdr:rowOff>
    </xdr:from>
    <xdr:to>
      <xdr:col>27</xdr:col>
      <xdr:colOff>915345</xdr:colOff>
      <xdr:row>51</xdr:row>
      <xdr:rowOff>381000</xdr:rowOff>
    </xdr:to>
    <xdr:pic>
      <xdr:nvPicPr>
        <xdr:cNvPr id="22" name="Imagen 21">
          <a:extLst>
            <a:ext uri="{FF2B5EF4-FFF2-40B4-BE49-F238E27FC236}">
              <a16:creationId xmlns:a16="http://schemas.microsoft.com/office/drawing/2014/main" id="{537085FD-21EF-4086-AE56-6DA14A60551B}"/>
            </a:ext>
          </a:extLst>
        </xdr:cNvPr>
        <xdr:cNvPicPr>
          <a:picLocks noChangeAspect="1"/>
        </xdr:cNvPicPr>
      </xdr:nvPicPr>
      <xdr:blipFill>
        <a:blip xmlns:r="http://schemas.openxmlformats.org/officeDocument/2006/relationships" r:embed="rId8"/>
        <a:stretch>
          <a:fillRect/>
        </a:stretch>
      </xdr:blipFill>
      <xdr:spPr>
        <a:xfrm>
          <a:off x="30110206" y="1109382"/>
          <a:ext cx="769668" cy="302559"/>
        </a:xfrm>
        <a:prstGeom prst="rect">
          <a:avLst/>
        </a:prstGeom>
      </xdr:spPr>
    </xdr:pic>
    <xdr:clientData/>
  </xdr:twoCellAnchor>
  <xdr:twoCellAnchor>
    <xdr:from>
      <xdr:col>27</xdr:col>
      <xdr:colOff>190500</xdr:colOff>
      <xdr:row>26</xdr:row>
      <xdr:rowOff>89647</xdr:rowOff>
    </xdr:from>
    <xdr:to>
      <xdr:col>27</xdr:col>
      <xdr:colOff>773206</xdr:colOff>
      <xdr:row>26</xdr:row>
      <xdr:rowOff>476533</xdr:rowOff>
    </xdr:to>
    <xdr:pic>
      <xdr:nvPicPr>
        <xdr:cNvPr id="23" name="Imagen 22">
          <a:extLst>
            <a:ext uri="{FF2B5EF4-FFF2-40B4-BE49-F238E27FC236}">
              <a16:creationId xmlns:a16="http://schemas.microsoft.com/office/drawing/2014/main" id="{A7FB78B4-8881-4F85-A8EC-512D59DAA8D6}"/>
            </a:ext>
          </a:extLst>
        </xdr:cNvPr>
        <xdr:cNvPicPr>
          <a:picLocks noChangeAspect="1"/>
        </xdr:cNvPicPr>
      </xdr:nvPicPr>
      <xdr:blipFill>
        <a:blip xmlns:r="http://schemas.openxmlformats.org/officeDocument/2006/relationships" r:embed="rId9"/>
        <a:stretch>
          <a:fillRect/>
        </a:stretch>
      </xdr:blipFill>
      <xdr:spPr>
        <a:xfrm>
          <a:off x="30155029" y="1120588"/>
          <a:ext cx="582706" cy="386886"/>
        </a:xfrm>
        <a:prstGeom prst="rect">
          <a:avLst/>
        </a:prstGeom>
      </xdr:spPr>
    </xdr:pic>
    <xdr:clientData/>
  </xdr:twoCellAnchor>
  <xdr:twoCellAnchor>
    <xdr:from>
      <xdr:col>27</xdr:col>
      <xdr:colOff>212912</xdr:colOff>
      <xdr:row>27</xdr:row>
      <xdr:rowOff>56029</xdr:rowOff>
    </xdr:from>
    <xdr:to>
      <xdr:col>27</xdr:col>
      <xdr:colOff>795618</xdr:colOff>
      <xdr:row>27</xdr:row>
      <xdr:rowOff>442915</xdr:rowOff>
    </xdr:to>
    <xdr:pic>
      <xdr:nvPicPr>
        <xdr:cNvPr id="24" name="Imagen 23">
          <a:extLst>
            <a:ext uri="{FF2B5EF4-FFF2-40B4-BE49-F238E27FC236}">
              <a16:creationId xmlns:a16="http://schemas.microsoft.com/office/drawing/2014/main" id="{602DD196-467D-4501-8F15-D5E2112E2AA6}"/>
            </a:ext>
          </a:extLst>
        </xdr:cNvPr>
        <xdr:cNvPicPr>
          <a:picLocks noChangeAspect="1"/>
        </xdr:cNvPicPr>
      </xdr:nvPicPr>
      <xdr:blipFill>
        <a:blip xmlns:r="http://schemas.openxmlformats.org/officeDocument/2006/relationships" r:embed="rId9"/>
        <a:stretch>
          <a:fillRect/>
        </a:stretch>
      </xdr:blipFill>
      <xdr:spPr>
        <a:xfrm>
          <a:off x="30177441" y="1591235"/>
          <a:ext cx="582706" cy="386886"/>
        </a:xfrm>
        <a:prstGeom prst="rect">
          <a:avLst/>
        </a:prstGeom>
      </xdr:spPr>
    </xdr:pic>
    <xdr:clientData/>
  </xdr:twoCellAnchor>
  <xdr:twoCellAnchor>
    <xdr:from>
      <xdr:col>27</xdr:col>
      <xdr:colOff>168088</xdr:colOff>
      <xdr:row>28</xdr:row>
      <xdr:rowOff>56029</xdr:rowOff>
    </xdr:from>
    <xdr:to>
      <xdr:col>27</xdr:col>
      <xdr:colOff>750794</xdr:colOff>
      <xdr:row>28</xdr:row>
      <xdr:rowOff>442915</xdr:rowOff>
    </xdr:to>
    <xdr:pic>
      <xdr:nvPicPr>
        <xdr:cNvPr id="25" name="Imagen 24">
          <a:extLst>
            <a:ext uri="{FF2B5EF4-FFF2-40B4-BE49-F238E27FC236}">
              <a16:creationId xmlns:a16="http://schemas.microsoft.com/office/drawing/2014/main" id="{18F561E6-D1BE-45F8-87AB-DBE66A7A8F39}"/>
            </a:ext>
          </a:extLst>
        </xdr:cNvPr>
        <xdr:cNvPicPr>
          <a:picLocks noChangeAspect="1"/>
        </xdr:cNvPicPr>
      </xdr:nvPicPr>
      <xdr:blipFill>
        <a:blip xmlns:r="http://schemas.openxmlformats.org/officeDocument/2006/relationships" r:embed="rId9"/>
        <a:stretch>
          <a:fillRect/>
        </a:stretch>
      </xdr:blipFill>
      <xdr:spPr>
        <a:xfrm>
          <a:off x="30132617" y="2095500"/>
          <a:ext cx="582706" cy="386886"/>
        </a:xfrm>
        <a:prstGeom prst="rect">
          <a:avLst/>
        </a:prstGeom>
      </xdr:spPr>
    </xdr:pic>
    <xdr:clientData/>
  </xdr:twoCellAnchor>
  <xdr:twoCellAnchor>
    <xdr:from>
      <xdr:col>27</xdr:col>
      <xdr:colOff>156882</xdr:colOff>
      <xdr:row>46</xdr:row>
      <xdr:rowOff>89647</xdr:rowOff>
    </xdr:from>
    <xdr:to>
      <xdr:col>27</xdr:col>
      <xdr:colOff>806823</xdr:colOff>
      <xdr:row>46</xdr:row>
      <xdr:rowOff>414618</xdr:rowOff>
    </xdr:to>
    <xdr:pic>
      <xdr:nvPicPr>
        <xdr:cNvPr id="26" name="Image 11">
          <a:extLst>
            <a:ext uri="{FF2B5EF4-FFF2-40B4-BE49-F238E27FC236}">
              <a16:creationId xmlns:a16="http://schemas.microsoft.com/office/drawing/2014/main" id="{6863ED3E-FDC3-49BA-9F8E-CF9485A5D03C}"/>
            </a:ext>
          </a:extLst>
        </xdr:cNvPr>
        <xdr:cNvPicPr/>
      </xdr:nvPicPr>
      <xdr:blipFill>
        <a:blip xmlns:r="http://schemas.openxmlformats.org/officeDocument/2006/relationships" r:embed="rId10" cstate="print"/>
        <a:stretch>
          <a:fillRect/>
        </a:stretch>
      </xdr:blipFill>
      <xdr:spPr>
        <a:xfrm>
          <a:off x="30121411" y="1120588"/>
          <a:ext cx="649941" cy="324971"/>
        </a:xfrm>
        <a:prstGeom prst="rect">
          <a:avLst/>
        </a:prstGeom>
      </xdr:spPr>
    </xdr:pic>
    <xdr:clientData/>
  </xdr:twoCellAnchor>
  <xdr:twoCellAnchor>
    <xdr:from>
      <xdr:col>27</xdr:col>
      <xdr:colOff>134470</xdr:colOff>
      <xdr:row>47</xdr:row>
      <xdr:rowOff>123265</xdr:rowOff>
    </xdr:from>
    <xdr:to>
      <xdr:col>27</xdr:col>
      <xdr:colOff>784411</xdr:colOff>
      <xdr:row>47</xdr:row>
      <xdr:rowOff>448236</xdr:rowOff>
    </xdr:to>
    <xdr:pic>
      <xdr:nvPicPr>
        <xdr:cNvPr id="27" name="Image 11">
          <a:extLst>
            <a:ext uri="{FF2B5EF4-FFF2-40B4-BE49-F238E27FC236}">
              <a16:creationId xmlns:a16="http://schemas.microsoft.com/office/drawing/2014/main" id="{C007150B-431D-4830-94A3-F2B204A090F6}"/>
            </a:ext>
          </a:extLst>
        </xdr:cNvPr>
        <xdr:cNvPicPr/>
      </xdr:nvPicPr>
      <xdr:blipFill>
        <a:blip xmlns:r="http://schemas.openxmlformats.org/officeDocument/2006/relationships" r:embed="rId10" cstate="print"/>
        <a:stretch>
          <a:fillRect/>
        </a:stretch>
      </xdr:blipFill>
      <xdr:spPr>
        <a:xfrm>
          <a:off x="30098999" y="1658471"/>
          <a:ext cx="649941" cy="324971"/>
        </a:xfrm>
        <a:prstGeom prst="rect">
          <a:avLst/>
        </a:prstGeom>
      </xdr:spPr>
    </xdr:pic>
    <xdr:clientData/>
  </xdr:twoCellAnchor>
  <xdr:twoCellAnchor>
    <xdr:from>
      <xdr:col>27</xdr:col>
      <xdr:colOff>156882</xdr:colOff>
      <xdr:row>48</xdr:row>
      <xdr:rowOff>100853</xdr:rowOff>
    </xdr:from>
    <xdr:to>
      <xdr:col>27</xdr:col>
      <xdr:colOff>806823</xdr:colOff>
      <xdr:row>48</xdr:row>
      <xdr:rowOff>425824</xdr:rowOff>
    </xdr:to>
    <xdr:pic>
      <xdr:nvPicPr>
        <xdr:cNvPr id="28" name="Image 11">
          <a:extLst>
            <a:ext uri="{FF2B5EF4-FFF2-40B4-BE49-F238E27FC236}">
              <a16:creationId xmlns:a16="http://schemas.microsoft.com/office/drawing/2014/main" id="{72411543-D1BD-4738-B345-AEB250666622}"/>
            </a:ext>
          </a:extLst>
        </xdr:cNvPr>
        <xdr:cNvPicPr/>
      </xdr:nvPicPr>
      <xdr:blipFill>
        <a:blip xmlns:r="http://schemas.openxmlformats.org/officeDocument/2006/relationships" r:embed="rId10" cstate="print"/>
        <a:stretch>
          <a:fillRect/>
        </a:stretch>
      </xdr:blipFill>
      <xdr:spPr>
        <a:xfrm>
          <a:off x="30121411" y="2140324"/>
          <a:ext cx="649941" cy="324971"/>
        </a:xfrm>
        <a:prstGeom prst="rect">
          <a:avLst/>
        </a:prstGeom>
      </xdr:spPr>
    </xdr:pic>
    <xdr:clientData/>
  </xdr:twoCellAnchor>
  <xdr:twoCellAnchor>
    <xdr:from>
      <xdr:col>27</xdr:col>
      <xdr:colOff>201706</xdr:colOff>
      <xdr:row>49</xdr:row>
      <xdr:rowOff>100853</xdr:rowOff>
    </xdr:from>
    <xdr:to>
      <xdr:col>27</xdr:col>
      <xdr:colOff>851647</xdr:colOff>
      <xdr:row>49</xdr:row>
      <xdr:rowOff>425824</xdr:rowOff>
    </xdr:to>
    <xdr:pic>
      <xdr:nvPicPr>
        <xdr:cNvPr id="29" name="Image 11">
          <a:extLst>
            <a:ext uri="{FF2B5EF4-FFF2-40B4-BE49-F238E27FC236}">
              <a16:creationId xmlns:a16="http://schemas.microsoft.com/office/drawing/2014/main" id="{9375D7C3-1D79-4811-BCB2-4C0A6EC4C476}"/>
            </a:ext>
          </a:extLst>
        </xdr:cNvPr>
        <xdr:cNvPicPr/>
      </xdr:nvPicPr>
      <xdr:blipFill>
        <a:blip xmlns:r="http://schemas.openxmlformats.org/officeDocument/2006/relationships" r:embed="rId10" cstate="print"/>
        <a:stretch>
          <a:fillRect/>
        </a:stretch>
      </xdr:blipFill>
      <xdr:spPr>
        <a:xfrm>
          <a:off x="30166235" y="2644588"/>
          <a:ext cx="649941" cy="324971"/>
        </a:xfrm>
        <a:prstGeom prst="rect">
          <a:avLst/>
        </a:prstGeom>
      </xdr:spPr>
    </xdr:pic>
    <xdr:clientData/>
  </xdr:twoCellAnchor>
  <xdr:twoCellAnchor>
    <xdr:from>
      <xdr:col>27</xdr:col>
      <xdr:colOff>78441</xdr:colOff>
      <xdr:row>3</xdr:row>
      <xdr:rowOff>145677</xdr:rowOff>
    </xdr:from>
    <xdr:to>
      <xdr:col>27</xdr:col>
      <xdr:colOff>927765</xdr:colOff>
      <xdr:row>3</xdr:row>
      <xdr:rowOff>327212</xdr:rowOff>
    </xdr:to>
    <xdr:pic>
      <xdr:nvPicPr>
        <xdr:cNvPr id="30" name="Imagen 29">
          <a:extLst>
            <a:ext uri="{FF2B5EF4-FFF2-40B4-BE49-F238E27FC236}">
              <a16:creationId xmlns:a16="http://schemas.microsoft.com/office/drawing/2014/main" id="{787063AC-EF68-4EE9-903D-30379910FF4D}"/>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30042970" y="1176618"/>
          <a:ext cx="849324" cy="181535"/>
        </a:xfrm>
        <a:prstGeom prst="rect">
          <a:avLst/>
        </a:prstGeom>
      </xdr:spPr>
    </xdr:pic>
    <xdr:clientData/>
  </xdr:twoCellAnchor>
  <xdr:twoCellAnchor>
    <xdr:from>
      <xdr:col>27</xdr:col>
      <xdr:colOff>100853</xdr:colOff>
      <xdr:row>60</xdr:row>
      <xdr:rowOff>168088</xdr:rowOff>
    </xdr:from>
    <xdr:to>
      <xdr:col>27</xdr:col>
      <xdr:colOff>950177</xdr:colOff>
      <xdr:row>60</xdr:row>
      <xdr:rowOff>349623</xdr:rowOff>
    </xdr:to>
    <xdr:pic>
      <xdr:nvPicPr>
        <xdr:cNvPr id="31" name="Imagen 30">
          <a:extLst>
            <a:ext uri="{FF2B5EF4-FFF2-40B4-BE49-F238E27FC236}">
              <a16:creationId xmlns:a16="http://schemas.microsoft.com/office/drawing/2014/main" id="{02AD3660-A952-4CAD-BBCF-0877A8CEE06C}"/>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30065382" y="1703294"/>
          <a:ext cx="849324" cy="181535"/>
        </a:xfrm>
        <a:prstGeom prst="rect">
          <a:avLst/>
        </a:prstGeom>
      </xdr:spPr>
    </xdr:pic>
    <xdr:clientData/>
  </xdr:twoCellAnchor>
  <xdr:twoCellAnchor>
    <xdr:from>
      <xdr:col>27</xdr:col>
      <xdr:colOff>134470</xdr:colOff>
      <xdr:row>29</xdr:row>
      <xdr:rowOff>179294</xdr:rowOff>
    </xdr:from>
    <xdr:to>
      <xdr:col>27</xdr:col>
      <xdr:colOff>973417</xdr:colOff>
      <xdr:row>29</xdr:row>
      <xdr:rowOff>343647</xdr:rowOff>
    </xdr:to>
    <xdr:pic>
      <xdr:nvPicPr>
        <xdr:cNvPr id="32" name="Imagen 31">
          <a:extLst>
            <a:ext uri="{FF2B5EF4-FFF2-40B4-BE49-F238E27FC236}">
              <a16:creationId xmlns:a16="http://schemas.microsoft.com/office/drawing/2014/main" id="{87BDF0BC-B453-4830-AE27-6BF6E48C3DCE}"/>
            </a:ext>
          </a:extLst>
        </xdr:cNvPr>
        <xdr:cNvPicPr/>
      </xdr:nvPicPr>
      <xdr:blipFill>
        <a:blip xmlns:r="http://schemas.openxmlformats.org/officeDocument/2006/relationships" r:embed="rId12"/>
        <a:stretch>
          <a:fillRect/>
        </a:stretch>
      </xdr:blipFill>
      <xdr:spPr>
        <a:xfrm>
          <a:off x="30098999" y="1210235"/>
          <a:ext cx="838947" cy="164353"/>
        </a:xfrm>
        <a:prstGeom prst="rect">
          <a:avLst/>
        </a:prstGeom>
      </xdr:spPr>
    </xdr:pic>
    <xdr:clientData/>
  </xdr:twoCellAnchor>
  <xdr:twoCellAnchor>
    <xdr:from>
      <xdr:col>27</xdr:col>
      <xdr:colOff>190501</xdr:colOff>
      <xdr:row>1</xdr:row>
      <xdr:rowOff>102822</xdr:rowOff>
    </xdr:from>
    <xdr:to>
      <xdr:col>27</xdr:col>
      <xdr:colOff>796937</xdr:colOff>
      <xdr:row>1</xdr:row>
      <xdr:rowOff>410883</xdr:rowOff>
    </xdr:to>
    <xdr:pic>
      <xdr:nvPicPr>
        <xdr:cNvPr id="33" name="Imagen 32">
          <a:extLst>
            <a:ext uri="{FF2B5EF4-FFF2-40B4-BE49-F238E27FC236}">
              <a16:creationId xmlns:a16="http://schemas.microsoft.com/office/drawing/2014/main" id="{22694FC7-0BDF-4FB2-BD2C-A3F898A5325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30155030" y="1133763"/>
          <a:ext cx="606436" cy="3080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27</xdr:col>
      <xdr:colOff>168088</xdr:colOff>
      <xdr:row>2</xdr:row>
      <xdr:rowOff>89647</xdr:rowOff>
    </xdr:from>
    <xdr:to>
      <xdr:col>27</xdr:col>
      <xdr:colOff>774524</xdr:colOff>
      <xdr:row>2</xdr:row>
      <xdr:rowOff>397708</xdr:rowOff>
    </xdr:to>
    <xdr:pic>
      <xdr:nvPicPr>
        <xdr:cNvPr id="34" name="Imagen 33">
          <a:extLst>
            <a:ext uri="{FF2B5EF4-FFF2-40B4-BE49-F238E27FC236}">
              <a16:creationId xmlns:a16="http://schemas.microsoft.com/office/drawing/2014/main" id="{AB074D13-E68E-4AA2-B7DC-802A9DA38829}"/>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30132617" y="1624853"/>
          <a:ext cx="606436" cy="3080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27</xdr:col>
      <xdr:colOff>168090</xdr:colOff>
      <xdr:row>62</xdr:row>
      <xdr:rowOff>165186</xdr:rowOff>
    </xdr:from>
    <xdr:to>
      <xdr:col>27</xdr:col>
      <xdr:colOff>887507</xdr:colOff>
      <xdr:row>62</xdr:row>
      <xdr:rowOff>382564</xdr:rowOff>
    </xdr:to>
    <xdr:pic>
      <xdr:nvPicPr>
        <xdr:cNvPr id="35" name="Imagen 34">
          <a:extLst>
            <a:ext uri="{FF2B5EF4-FFF2-40B4-BE49-F238E27FC236}">
              <a16:creationId xmlns:a16="http://schemas.microsoft.com/office/drawing/2014/main" id="{1E3F9446-7B58-4FE2-A21E-91DFBA1E9541}"/>
            </a:ext>
          </a:extLst>
        </xdr:cNvPr>
        <xdr:cNvPicPr>
          <a:picLocks noChangeAspect="1" noChangeArrowheads="1"/>
        </xdr:cNvPicPr>
      </xdr:nvPicPr>
      <xdr:blipFill rotWithShape="1">
        <a:blip xmlns:r="http://schemas.openxmlformats.org/officeDocument/2006/relationships" r:embed="rId14" cstate="print">
          <a:extLst>
            <a:ext uri="{28A0092B-C50C-407E-A947-70E740481C1C}">
              <a14:useLocalDpi xmlns:a14="http://schemas.microsoft.com/office/drawing/2010/main" val="0"/>
            </a:ext>
          </a:extLst>
        </a:blip>
        <a:srcRect l="22890" t="35878" r="18190" b="32061"/>
        <a:stretch>
          <a:fillRect/>
        </a:stretch>
      </xdr:blipFill>
      <xdr:spPr bwMode="auto">
        <a:xfrm>
          <a:off x="30132619" y="1196127"/>
          <a:ext cx="719417" cy="2173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27</xdr:col>
      <xdr:colOff>168088</xdr:colOff>
      <xdr:row>67</xdr:row>
      <xdr:rowOff>123265</xdr:rowOff>
    </xdr:from>
    <xdr:to>
      <xdr:col>27</xdr:col>
      <xdr:colOff>887505</xdr:colOff>
      <xdr:row>67</xdr:row>
      <xdr:rowOff>340643</xdr:rowOff>
    </xdr:to>
    <xdr:pic>
      <xdr:nvPicPr>
        <xdr:cNvPr id="36" name="Imagen 35">
          <a:extLst>
            <a:ext uri="{FF2B5EF4-FFF2-40B4-BE49-F238E27FC236}">
              <a16:creationId xmlns:a16="http://schemas.microsoft.com/office/drawing/2014/main" id="{1F0A1EB6-3830-46AE-9050-6486D8173C9B}"/>
            </a:ext>
          </a:extLst>
        </xdr:cNvPr>
        <xdr:cNvPicPr>
          <a:picLocks noChangeAspect="1" noChangeArrowheads="1"/>
        </xdr:cNvPicPr>
      </xdr:nvPicPr>
      <xdr:blipFill rotWithShape="1">
        <a:blip xmlns:r="http://schemas.openxmlformats.org/officeDocument/2006/relationships" r:embed="rId14" cstate="print">
          <a:extLst>
            <a:ext uri="{28A0092B-C50C-407E-A947-70E740481C1C}">
              <a14:useLocalDpi xmlns:a14="http://schemas.microsoft.com/office/drawing/2010/main" val="0"/>
            </a:ext>
          </a:extLst>
        </a:blip>
        <a:srcRect l="22890" t="35878" r="18190" b="32061"/>
        <a:stretch>
          <a:fillRect/>
        </a:stretch>
      </xdr:blipFill>
      <xdr:spPr bwMode="auto">
        <a:xfrm>
          <a:off x="30132617" y="1658471"/>
          <a:ext cx="719417" cy="2173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27</xdr:col>
      <xdr:colOff>123982</xdr:colOff>
      <xdr:row>39</xdr:row>
      <xdr:rowOff>123265</xdr:rowOff>
    </xdr:from>
    <xdr:to>
      <xdr:col>27</xdr:col>
      <xdr:colOff>891987</xdr:colOff>
      <xdr:row>39</xdr:row>
      <xdr:rowOff>396305</xdr:rowOff>
    </xdr:to>
    <xdr:pic>
      <xdr:nvPicPr>
        <xdr:cNvPr id="37" name="Imagen 36">
          <a:extLst>
            <a:ext uri="{FF2B5EF4-FFF2-40B4-BE49-F238E27FC236}">
              <a16:creationId xmlns:a16="http://schemas.microsoft.com/office/drawing/2014/main" id="{FF7F36D5-F568-47B9-95D6-ECCB9BD7ED23}"/>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30088511" y="1154206"/>
          <a:ext cx="768005" cy="273040"/>
        </a:xfrm>
        <a:prstGeom prst="rect">
          <a:avLst/>
        </a:prstGeom>
      </xdr:spPr>
    </xdr:pic>
    <xdr:clientData/>
  </xdr:twoCellAnchor>
  <xdr:twoCellAnchor>
    <xdr:from>
      <xdr:col>27</xdr:col>
      <xdr:colOff>134471</xdr:colOff>
      <xdr:row>68</xdr:row>
      <xdr:rowOff>100853</xdr:rowOff>
    </xdr:from>
    <xdr:to>
      <xdr:col>27</xdr:col>
      <xdr:colOff>902476</xdr:colOff>
      <xdr:row>68</xdr:row>
      <xdr:rowOff>373893</xdr:rowOff>
    </xdr:to>
    <xdr:pic>
      <xdr:nvPicPr>
        <xdr:cNvPr id="38" name="Imagen 37">
          <a:extLst>
            <a:ext uri="{FF2B5EF4-FFF2-40B4-BE49-F238E27FC236}">
              <a16:creationId xmlns:a16="http://schemas.microsoft.com/office/drawing/2014/main" id="{0DA965D7-EB30-41B1-A36E-97AC89A47D6C}"/>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30099000" y="1636059"/>
          <a:ext cx="768005" cy="273040"/>
        </a:xfrm>
        <a:prstGeom prst="rect">
          <a:avLst/>
        </a:prstGeom>
      </xdr:spPr>
    </xdr:pic>
    <xdr:clientData/>
  </xdr:twoCellAnchor>
  <xdr:twoCellAnchor>
    <xdr:from>
      <xdr:col>27</xdr:col>
      <xdr:colOff>123265</xdr:colOff>
      <xdr:row>69</xdr:row>
      <xdr:rowOff>156883</xdr:rowOff>
    </xdr:from>
    <xdr:to>
      <xdr:col>27</xdr:col>
      <xdr:colOff>891270</xdr:colOff>
      <xdr:row>69</xdr:row>
      <xdr:rowOff>429923</xdr:rowOff>
    </xdr:to>
    <xdr:pic>
      <xdr:nvPicPr>
        <xdr:cNvPr id="39" name="Imagen 38">
          <a:extLst>
            <a:ext uri="{FF2B5EF4-FFF2-40B4-BE49-F238E27FC236}">
              <a16:creationId xmlns:a16="http://schemas.microsoft.com/office/drawing/2014/main" id="{273DE18E-C6AB-4DCE-94D5-708B523F7CEC}"/>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30087794" y="2196354"/>
          <a:ext cx="768005" cy="273040"/>
        </a:xfrm>
        <a:prstGeom prst="rect">
          <a:avLst/>
        </a:prstGeom>
      </xdr:spPr>
    </xdr:pic>
    <xdr:clientData/>
  </xdr:twoCellAnchor>
  <xdr:twoCellAnchor>
    <xdr:from>
      <xdr:col>27</xdr:col>
      <xdr:colOff>156882</xdr:colOff>
      <xdr:row>70</xdr:row>
      <xdr:rowOff>145676</xdr:rowOff>
    </xdr:from>
    <xdr:to>
      <xdr:col>27</xdr:col>
      <xdr:colOff>924887</xdr:colOff>
      <xdr:row>70</xdr:row>
      <xdr:rowOff>418716</xdr:rowOff>
    </xdr:to>
    <xdr:pic>
      <xdr:nvPicPr>
        <xdr:cNvPr id="40" name="Imagen 39">
          <a:extLst>
            <a:ext uri="{FF2B5EF4-FFF2-40B4-BE49-F238E27FC236}">
              <a16:creationId xmlns:a16="http://schemas.microsoft.com/office/drawing/2014/main" id="{D528897A-71BB-4375-8A29-E3E7AA21595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30121411" y="2689411"/>
          <a:ext cx="768005" cy="273040"/>
        </a:xfrm>
        <a:prstGeom prst="rect">
          <a:avLst/>
        </a:prstGeom>
      </xdr:spPr>
    </xdr:pic>
    <xdr:clientData/>
  </xdr:twoCellAnchor>
  <xdr:twoCellAnchor>
    <xdr:from>
      <xdr:col>27</xdr:col>
      <xdr:colOff>156882</xdr:colOff>
      <xdr:row>71</xdr:row>
      <xdr:rowOff>123265</xdr:rowOff>
    </xdr:from>
    <xdr:to>
      <xdr:col>27</xdr:col>
      <xdr:colOff>924887</xdr:colOff>
      <xdr:row>71</xdr:row>
      <xdr:rowOff>396305</xdr:rowOff>
    </xdr:to>
    <xdr:pic>
      <xdr:nvPicPr>
        <xdr:cNvPr id="41" name="Imagen 40">
          <a:extLst>
            <a:ext uri="{FF2B5EF4-FFF2-40B4-BE49-F238E27FC236}">
              <a16:creationId xmlns:a16="http://schemas.microsoft.com/office/drawing/2014/main" id="{1C4848F8-2831-4275-9DD5-5FBEB66AB88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30121411" y="3171265"/>
          <a:ext cx="768005" cy="273040"/>
        </a:xfrm>
        <a:prstGeom prst="rect">
          <a:avLst/>
        </a:prstGeom>
      </xdr:spPr>
    </xdr:pic>
    <xdr:clientData/>
  </xdr:twoCellAnchor>
  <xdr:twoCellAnchor>
    <xdr:from>
      <xdr:col>27</xdr:col>
      <xdr:colOff>212912</xdr:colOff>
      <xdr:row>30</xdr:row>
      <xdr:rowOff>89647</xdr:rowOff>
    </xdr:from>
    <xdr:to>
      <xdr:col>27</xdr:col>
      <xdr:colOff>798461</xdr:colOff>
      <xdr:row>30</xdr:row>
      <xdr:rowOff>475577</xdr:rowOff>
    </xdr:to>
    <xdr:pic>
      <xdr:nvPicPr>
        <xdr:cNvPr id="42" name="Imagen 41">
          <a:extLst>
            <a:ext uri="{FF2B5EF4-FFF2-40B4-BE49-F238E27FC236}">
              <a16:creationId xmlns:a16="http://schemas.microsoft.com/office/drawing/2014/main" id="{DD93C292-40DA-4D46-9251-6B0CCEB88060}"/>
            </a:ext>
          </a:extLst>
        </xdr:cNvPr>
        <xdr:cNvPicPr>
          <a:picLocks noChangeAspect="1"/>
        </xdr:cNvPicPr>
      </xdr:nvPicPr>
      <xdr:blipFill>
        <a:blip xmlns:r="http://schemas.openxmlformats.org/officeDocument/2006/relationships" r:embed="rId16"/>
        <a:stretch>
          <a:fillRect/>
        </a:stretch>
      </xdr:blipFill>
      <xdr:spPr>
        <a:xfrm>
          <a:off x="30177441" y="1120588"/>
          <a:ext cx="585549" cy="385930"/>
        </a:xfrm>
        <a:prstGeom prst="rect">
          <a:avLst/>
        </a:prstGeom>
      </xdr:spPr>
    </xdr:pic>
    <xdr:clientData/>
  </xdr:twoCellAnchor>
  <xdr:twoCellAnchor>
    <xdr:from>
      <xdr:col>27</xdr:col>
      <xdr:colOff>224118</xdr:colOff>
      <xdr:row>31</xdr:row>
      <xdr:rowOff>44824</xdr:rowOff>
    </xdr:from>
    <xdr:to>
      <xdr:col>27</xdr:col>
      <xdr:colOff>809667</xdr:colOff>
      <xdr:row>31</xdr:row>
      <xdr:rowOff>430754</xdr:rowOff>
    </xdr:to>
    <xdr:pic>
      <xdr:nvPicPr>
        <xdr:cNvPr id="43" name="Imagen 42">
          <a:extLst>
            <a:ext uri="{FF2B5EF4-FFF2-40B4-BE49-F238E27FC236}">
              <a16:creationId xmlns:a16="http://schemas.microsoft.com/office/drawing/2014/main" id="{46B3E732-4F34-4C38-93E3-8E4692F6F0F3}"/>
            </a:ext>
          </a:extLst>
        </xdr:cNvPr>
        <xdr:cNvPicPr>
          <a:picLocks noChangeAspect="1"/>
        </xdr:cNvPicPr>
      </xdr:nvPicPr>
      <xdr:blipFill>
        <a:blip xmlns:r="http://schemas.openxmlformats.org/officeDocument/2006/relationships" r:embed="rId16"/>
        <a:stretch>
          <a:fillRect/>
        </a:stretch>
      </xdr:blipFill>
      <xdr:spPr>
        <a:xfrm>
          <a:off x="30188647" y="1580030"/>
          <a:ext cx="585549" cy="385930"/>
        </a:xfrm>
        <a:prstGeom prst="rect">
          <a:avLst/>
        </a:prstGeom>
      </xdr:spPr>
    </xdr:pic>
    <xdr:clientData/>
  </xdr:twoCellAnchor>
  <xdr:twoCellAnchor>
    <xdr:from>
      <xdr:col>27</xdr:col>
      <xdr:colOff>112059</xdr:colOff>
      <xdr:row>50</xdr:row>
      <xdr:rowOff>123264</xdr:rowOff>
    </xdr:from>
    <xdr:to>
      <xdr:col>27</xdr:col>
      <xdr:colOff>999000</xdr:colOff>
      <xdr:row>50</xdr:row>
      <xdr:rowOff>369795</xdr:rowOff>
    </xdr:to>
    <xdr:pic>
      <xdr:nvPicPr>
        <xdr:cNvPr id="44" name="Imagen 43">
          <a:extLst>
            <a:ext uri="{FF2B5EF4-FFF2-40B4-BE49-F238E27FC236}">
              <a16:creationId xmlns:a16="http://schemas.microsoft.com/office/drawing/2014/main" id="{5E1D85DB-0FA1-4521-A424-03427FFD206A}"/>
            </a:ext>
          </a:extLst>
        </xdr:cNvPr>
        <xdr:cNvPicPr>
          <a:picLocks noChangeAspect="1"/>
        </xdr:cNvPicPr>
      </xdr:nvPicPr>
      <xdr:blipFill>
        <a:blip xmlns:r="http://schemas.openxmlformats.org/officeDocument/2006/relationships" r:embed="rId17"/>
        <a:stretch>
          <a:fillRect/>
        </a:stretch>
      </xdr:blipFill>
      <xdr:spPr>
        <a:xfrm>
          <a:off x="30076588" y="1154205"/>
          <a:ext cx="886941" cy="246531"/>
        </a:xfrm>
        <a:prstGeom prst="rect">
          <a:avLst/>
        </a:prstGeom>
      </xdr:spPr>
    </xdr:pic>
    <xdr:clientData/>
  </xdr:twoCellAnchor>
  <xdr:twoCellAnchor>
    <xdr:from>
      <xdr:col>27</xdr:col>
      <xdr:colOff>145676</xdr:colOff>
      <xdr:row>52</xdr:row>
      <xdr:rowOff>78441</xdr:rowOff>
    </xdr:from>
    <xdr:to>
      <xdr:col>27</xdr:col>
      <xdr:colOff>875622</xdr:colOff>
      <xdr:row>52</xdr:row>
      <xdr:rowOff>459441</xdr:rowOff>
    </xdr:to>
    <xdr:pic>
      <xdr:nvPicPr>
        <xdr:cNvPr id="45" name="Imagen 44">
          <a:extLst>
            <a:ext uri="{FF2B5EF4-FFF2-40B4-BE49-F238E27FC236}">
              <a16:creationId xmlns:a16="http://schemas.microsoft.com/office/drawing/2014/main" id="{2DBA65ED-92E1-4910-9E96-0A66470E2206}"/>
            </a:ext>
          </a:extLst>
        </xdr:cNvPr>
        <xdr:cNvPicPr>
          <a:picLocks noChangeAspect="1"/>
        </xdr:cNvPicPr>
      </xdr:nvPicPr>
      <xdr:blipFill>
        <a:blip xmlns:r="http://schemas.openxmlformats.org/officeDocument/2006/relationships" r:embed="rId18"/>
        <a:stretch>
          <a:fillRect/>
        </a:stretch>
      </xdr:blipFill>
      <xdr:spPr>
        <a:xfrm>
          <a:off x="30110205" y="1613647"/>
          <a:ext cx="729946" cy="381000"/>
        </a:xfrm>
        <a:prstGeom prst="rect">
          <a:avLst/>
        </a:prstGeom>
      </xdr:spPr>
    </xdr:pic>
    <xdr:clientData/>
  </xdr:twoCellAnchor>
  <xdr:twoCellAnchor>
    <xdr:from>
      <xdr:col>27</xdr:col>
      <xdr:colOff>190501</xdr:colOff>
      <xdr:row>53</xdr:row>
      <xdr:rowOff>100854</xdr:rowOff>
    </xdr:from>
    <xdr:to>
      <xdr:col>27</xdr:col>
      <xdr:colOff>920447</xdr:colOff>
      <xdr:row>53</xdr:row>
      <xdr:rowOff>481854</xdr:rowOff>
    </xdr:to>
    <xdr:pic>
      <xdr:nvPicPr>
        <xdr:cNvPr id="46" name="Imagen 45">
          <a:extLst>
            <a:ext uri="{FF2B5EF4-FFF2-40B4-BE49-F238E27FC236}">
              <a16:creationId xmlns:a16="http://schemas.microsoft.com/office/drawing/2014/main" id="{697A87CD-1B12-4E4F-9F4B-F3C290F173DF}"/>
            </a:ext>
          </a:extLst>
        </xdr:cNvPr>
        <xdr:cNvPicPr>
          <a:picLocks noChangeAspect="1"/>
        </xdr:cNvPicPr>
      </xdr:nvPicPr>
      <xdr:blipFill>
        <a:blip xmlns:r="http://schemas.openxmlformats.org/officeDocument/2006/relationships" r:embed="rId18"/>
        <a:stretch>
          <a:fillRect/>
        </a:stretch>
      </xdr:blipFill>
      <xdr:spPr>
        <a:xfrm>
          <a:off x="30155030" y="2140325"/>
          <a:ext cx="729946" cy="381000"/>
        </a:xfrm>
        <a:prstGeom prst="rect">
          <a:avLst/>
        </a:prstGeom>
      </xdr:spPr>
    </xdr:pic>
    <xdr:clientData/>
  </xdr:twoCellAnchor>
  <xdr:twoCellAnchor>
    <xdr:from>
      <xdr:col>27</xdr:col>
      <xdr:colOff>212912</xdr:colOff>
      <xdr:row>54</xdr:row>
      <xdr:rowOff>112059</xdr:rowOff>
    </xdr:from>
    <xdr:to>
      <xdr:col>27</xdr:col>
      <xdr:colOff>1009741</xdr:colOff>
      <xdr:row>54</xdr:row>
      <xdr:rowOff>414617</xdr:rowOff>
    </xdr:to>
    <xdr:pic>
      <xdr:nvPicPr>
        <xdr:cNvPr id="47" name="Imagen 46">
          <a:extLst>
            <a:ext uri="{FF2B5EF4-FFF2-40B4-BE49-F238E27FC236}">
              <a16:creationId xmlns:a16="http://schemas.microsoft.com/office/drawing/2014/main" id="{E85CDE85-40D6-4BA2-9BDE-43113E895B3B}"/>
            </a:ext>
          </a:extLst>
        </xdr:cNvPr>
        <xdr:cNvPicPr>
          <a:picLocks noChangeAspect="1"/>
        </xdr:cNvPicPr>
      </xdr:nvPicPr>
      <xdr:blipFill>
        <a:blip xmlns:r="http://schemas.openxmlformats.org/officeDocument/2006/relationships" r:embed="rId19"/>
        <a:stretch>
          <a:fillRect/>
        </a:stretch>
      </xdr:blipFill>
      <xdr:spPr>
        <a:xfrm>
          <a:off x="30177441" y="2655794"/>
          <a:ext cx="796829" cy="302558"/>
        </a:xfrm>
        <a:prstGeom prst="rect">
          <a:avLst/>
        </a:prstGeom>
      </xdr:spPr>
    </xdr:pic>
    <xdr:clientData/>
  </xdr:twoCellAnchor>
  <xdr:twoCellAnchor>
    <xdr:from>
      <xdr:col>27</xdr:col>
      <xdr:colOff>168089</xdr:colOff>
      <xdr:row>55</xdr:row>
      <xdr:rowOff>112059</xdr:rowOff>
    </xdr:from>
    <xdr:to>
      <xdr:col>27</xdr:col>
      <xdr:colOff>964918</xdr:colOff>
      <xdr:row>55</xdr:row>
      <xdr:rowOff>414617</xdr:rowOff>
    </xdr:to>
    <xdr:pic>
      <xdr:nvPicPr>
        <xdr:cNvPr id="48" name="Imagen 47">
          <a:extLst>
            <a:ext uri="{FF2B5EF4-FFF2-40B4-BE49-F238E27FC236}">
              <a16:creationId xmlns:a16="http://schemas.microsoft.com/office/drawing/2014/main" id="{B6A3239F-5156-45A9-814C-F9F1011D0E85}"/>
            </a:ext>
          </a:extLst>
        </xdr:cNvPr>
        <xdr:cNvPicPr>
          <a:picLocks noChangeAspect="1"/>
        </xdr:cNvPicPr>
      </xdr:nvPicPr>
      <xdr:blipFill>
        <a:blip xmlns:r="http://schemas.openxmlformats.org/officeDocument/2006/relationships" r:embed="rId19"/>
        <a:stretch>
          <a:fillRect/>
        </a:stretch>
      </xdr:blipFill>
      <xdr:spPr>
        <a:xfrm>
          <a:off x="30132618" y="3160059"/>
          <a:ext cx="796829" cy="302558"/>
        </a:xfrm>
        <a:prstGeom prst="rect">
          <a:avLst/>
        </a:prstGeom>
      </xdr:spPr>
    </xdr:pic>
    <xdr:clientData/>
  </xdr:twoCellAnchor>
  <xdr:twoCellAnchor>
    <xdr:from>
      <xdr:col>27</xdr:col>
      <xdr:colOff>179294</xdr:colOff>
      <xdr:row>56</xdr:row>
      <xdr:rowOff>89647</xdr:rowOff>
    </xdr:from>
    <xdr:to>
      <xdr:col>27</xdr:col>
      <xdr:colOff>976123</xdr:colOff>
      <xdr:row>56</xdr:row>
      <xdr:rowOff>392205</xdr:rowOff>
    </xdr:to>
    <xdr:pic>
      <xdr:nvPicPr>
        <xdr:cNvPr id="49" name="Imagen 48">
          <a:extLst>
            <a:ext uri="{FF2B5EF4-FFF2-40B4-BE49-F238E27FC236}">
              <a16:creationId xmlns:a16="http://schemas.microsoft.com/office/drawing/2014/main" id="{91454313-3137-47F7-8BE5-828D99D5E2AF}"/>
            </a:ext>
          </a:extLst>
        </xdr:cNvPr>
        <xdr:cNvPicPr>
          <a:picLocks noChangeAspect="1"/>
        </xdr:cNvPicPr>
      </xdr:nvPicPr>
      <xdr:blipFill>
        <a:blip xmlns:r="http://schemas.openxmlformats.org/officeDocument/2006/relationships" r:embed="rId19"/>
        <a:stretch>
          <a:fillRect/>
        </a:stretch>
      </xdr:blipFill>
      <xdr:spPr>
        <a:xfrm>
          <a:off x="30143823" y="3641912"/>
          <a:ext cx="796829" cy="302558"/>
        </a:xfrm>
        <a:prstGeom prst="rect">
          <a:avLst/>
        </a:prstGeom>
      </xdr:spPr>
    </xdr:pic>
    <xdr:clientData/>
  </xdr:twoCellAnchor>
  <xdr:twoCellAnchor>
    <xdr:from>
      <xdr:col>27</xdr:col>
      <xdr:colOff>190500</xdr:colOff>
      <xdr:row>57</xdr:row>
      <xdr:rowOff>67235</xdr:rowOff>
    </xdr:from>
    <xdr:to>
      <xdr:col>27</xdr:col>
      <xdr:colOff>987329</xdr:colOff>
      <xdr:row>57</xdr:row>
      <xdr:rowOff>369793</xdr:rowOff>
    </xdr:to>
    <xdr:pic>
      <xdr:nvPicPr>
        <xdr:cNvPr id="50" name="Imagen 49">
          <a:extLst>
            <a:ext uri="{FF2B5EF4-FFF2-40B4-BE49-F238E27FC236}">
              <a16:creationId xmlns:a16="http://schemas.microsoft.com/office/drawing/2014/main" id="{96ACC5FF-906B-43E5-9A74-CD43C22935F6}"/>
            </a:ext>
          </a:extLst>
        </xdr:cNvPr>
        <xdr:cNvPicPr>
          <a:picLocks noChangeAspect="1"/>
        </xdr:cNvPicPr>
      </xdr:nvPicPr>
      <xdr:blipFill>
        <a:blip xmlns:r="http://schemas.openxmlformats.org/officeDocument/2006/relationships" r:embed="rId19"/>
        <a:stretch>
          <a:fillRect/>
        </a:stretch>
      </xdr:blipFill>
      <xdr:spPr>
        <a:xfrm>
          <a:off x="30155029" y="4123764"/>
          <a:ext cx="796829" cy="302558"/>
        </a:xfrm>
        <a:prstGeom prst="rect">
          <a:avLst/>
        </a:prstGeom>
      </xdr:spPr>
    </xdr:pic>
    <xdr:clientData/>
  </xdr:twoCellAnchor>
  <xdr:twoCellAnchor>
    <xdr:from>
      <xdr:col>27</xdr:col>
      <xdr:colOff>134471</xdr:colOff>
      <xdr:row>58</xdr:row>
      <xdr:rowOff>134470</xdr:rowOff>
    </xdr:from>
    <xdr:to>
      <xdr:col>27</xdr:col>
      <xdr:colOff>931300</xdr:colOff>
      <xdr:row>58</xdr:row>
      <xdr:rowOff>437028</xdr:rowOff>
    </xdr:to>
    <xdr:pic>
      <xdr:nvPicPr>
        <xdr:cNvPr id="51" name="Imagen 50">
          <a:extLst>
            <a:ext uri="{FF2B5EF4-FFF2-40B4-BE49-F238E27FC236}">
              <a16:creationId xmlns:a16="http://schemas.microsoft.com/office/drawing/2014/main" id="{0AF0729D-3619-49A0-86B4-995FFA135EB4}"/>
            </a:ext>
          </a:extLst>
        </xdr:cNvPr>
        <xdr:cNvPicPr>
          <a:picLocks noChangeAspect="1"/>
        </xdr:cNvPicPr>
      </xdr:nvPicPr>
      <xdr:blipFill>
        <a:blip xmlns:r="http://schemas.openxmlformats.org/officeDocument/2006/relationships" r:embed="rId19"/>
        <a:stretch>
          <a:fillRect/>
        </a:stretch>
      </xdr:blipFill>
      <xdr:spPr>
        <a:xfrm>
          <a:off x="30099000" y="4695264"/>
          <a:ext cx="796829" cy="302558"/>
        </a:xfrm>
        <a:prstGeom prst="rect">
          <a:avLst/>
        </a:prstGeom>
      </xdr:spPr>
    </xdr:pic>
    <xdr:clientData/>
  </xdr:twoCellAnchor>
  <xdr:twoCellAnchor>
    <xdr:from>
      <xdr:col>27</xdr:col>
      <xdr:colOff>100853</xdr:colOff>
      <xdr:row>59</xdr:row>
      <xdr:rowOff>123265</xdr:rowOff>
    </xdr:from>
    <xdr:to>
      <xdr:col>27</xdr:col>
      <xdr:colOff>897682</xdr:colOff>
      <xdr:row>59</xdr:row>
      <xdr:rowOff>425823</xdr:rowOff>
    </xdr:to>
    <xdr:pic>
      <xdr:nvPicPr>
        <xdr:cNvPr id="52" name="Imagen 51">
          <a:extLst>
            <a:ext uri="{FF2B5EF4-FFF2-40B4-BE49-F238E27FC236}">
              <a16:creationId xmlns:a16="http://schemas.microsoft.com/office/drawing/2014/main" id="{27524E2E-DA5E-4941-947C-E06BBB7515E8}"/>
            </a:ext>
          </a:extLst>
        </xdr:cNvPr>
        <xdr:cNvPicPr>
          <a:picLocks noChangeAspect="1"/>
        </xdr:cNvPicPr>
      </xdr:nvPicPr>
      <xdr:blipFill>
        <a:blip xmlns:r="http://schemas.openxmlformats.org/officeDocument/2006/relationships" r:embed="rId19"/>
        <a:stretch>
          <a:fillRect/>
        </a:stretch>
      </xdr:blipFill>
      <xdr:spPr>
        <a:xfrm>
          <a:off x="30065382" y="5188324"/>
          <a:ext cx="796829" cy="302558"/>
        </a:xfrm>
        <a:prstGeom prst="rect">
          <a:avLst/>
        </a:prstGeom>
      </xdr:spPr>
    </xdr:pic>
    <xdr:clientData/>
  </xdr:twoCellAnchor>
  <xdr:twoCellAnchor>
    <xdr:from>
      <xdr:col>27</xdr:col>
      <xdr:colOff>280540</xdr:colOff>
      <xdr:row>32</xdr:row>
      <xdr:rowOff>22412</xdr:rowOff>
    </xdr:from>
    <xdr:to>
      <xdr:col>27</xdr:col>
      <xdr:colOff>820683</xdr:colOff>
      <xdr:row>32</xdr:row>
      <xdr:rowOff>414618</xdr:rowOff>
    </xdr:to>
    <xdr:pic>
      <xdr:nvPicPr>
        <xdr:cNvPr id="53" name="Imagen 52">
          <a:extLst>
            <a:ext uri="{FF2B5EF4-FFF2-40B4-BE49-F238E27FC236}">
              <a16:creationId xmlns:a16="http://schemas.microsoft.com/office/drawing/2014/main" id="{9CE12AE6-20AA-4C2C-AA3D-03E195E532C7}"/>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30245069" y="1053353"/>
          <a:ext cx="540143" cy="392206"/>
        </a:xfrm>
        <a:prstGeom prst="rect">
          <a:avLst/>
        </a:prstGeom>
      </xdr:spPr>
    </xdr:pic>
    <xdr:clientData/>
  </xdr:twoCellAnchor>
  <xdr:twoCellAnchor>
    <xdr:from>
      <xdr:col>27</xdr:col>
      <xdr:colOff>268941</xdr:colOff>
      <xdr:row>33</xdr:row>
      <xdr:rowOff>67236</xdr:rowOff>
    </xdr:from>
    <xdr:to>
      <xdr:col>27</xdr:col>
      <xdr:colOff>809084</xdr:colOff>
      <xdr:row>33</xdr:row>
      <xdr:rowOff>459442</xdr:rowOff>
    </xdr:to>
    <xdr:pic>
      <xdr:nvPicPr>
        <xdr:cNvPr id="54" name="Imagen 53">
          <a:extLst>
            <a:ext uri="{FF2B5EF4-FFF2-40B4-BE49-F238E27FC236}">
              <a16:creationId xmlns:a16="http://schemas.microsoft.com/office/drawing/2014/main" id="{6CB66B63-C1C2-437A-ACBD-5E1C5F48DC04}"/>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30233470" y="1602442"/>
          <a:ext cx="540143" cy="392206"/>
        </a:xfrm>
        <a:prstGeom prst="rect">
          <a:avLst/>
        </a:prstGeom>
      </xdr:spPr>
    </xdr:pic>
    <xdr:clientData/>
  </xdr:twoCellAnchor>
  <xdr:twoCellAnchor>
    <xdr:from>
      <xdr:col>27</xdr:col>
      <xdr:colOff>212911</xdr:colOff>
      <xdr:row>34</xdr:row>
      <xdr:rowOff>44823</xdr:rowOff>
    </xdr:from>
    <xdr:to>
      <xdr:col>27</xdr:col>
      <xdr:colOff>753054</xdr:colOff>
      <xdr:row>34</xdr:row>
      <xdr:rowOff>437029</xdr:rowOff>
    </xdr:to>
    <xdr:pic>
      <xdr:nvPicPr>
        <xdr:cNvPr id="55" name="Imagen 54">
          <a:extLst>
            <a:ext uri="{FF2B5EF4-FFF2-40B4-BE49-F238E27FC236}">
              <a16:creationId xmlns:a16="http://schemas.microsoft.com/office/drawing/2014/main" id="{929C81AD-F017-41EB-8BA6-7248A7579180}"/>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30177440" y="2084294"/>
          <a:ext cx="540143" cy="392206"/>
        </a:xfrm>
        <a:prstGeom prst="rect">
          <a:avLst/>
        </a:prstGeom>
      </xdr:spPr>
    </xdr:pic>
    <xdr:clientData/>
  </xdr:twoCellAnchor>
  <xdr:twoCellAnchor>
    <xdr:from>
      <xdr:col>27</xdr:col>
      <xdr:colOff>201706</xdr:colOff>
      <xdr:row>35</xdr:row>
      <xdr:rowOff>56029</xdr:rowOff>
    </xdr:from>
    <xdr:to>
      <xdr:col>27</xdr:col>
      <xdr:colOff>741849</xdr:colOff>
      <xdr:row>35</xdr:row>
      <xdr:rowOff>448235</xdr:rowOff>
    </xdr:to>
    <xdr:pic>
      <xdr:nvPicPr>
        <xdr:cNvPr id="56" name="Imagen 55">
          <a:extLst>
            <a:ext uri="{FF2B5EF4-FFF2-40B4-BE49-F238E27FC236}">
              <a16:creationId xmlns:a16="http://schemas.microsoft.com/office/drawing/2014/main" id="{3E20DB9B-B430-40BF-976F-592FCB611221}"/>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30166235" y="2599764"/>
          <a:ext cx="540143" cy="392206"/>
        </a:xfrm>
        <a:prstGeom prst="rect">
          <a:avLst/>
        </a:prstGeom>
      </xdr:spPr>
    </xdr:pic>
    <xdr:clientData/>
  </xdr:twoCellAnchor>
  <xdr:twoCellAnchor>
    <xdr:from>
      <xdr:col>27</xdr:col>
      <xdr:colOff>56029</xdr:colOff>
      <xdr:row>11</xdr:row>
      <xdr:rowOff>134471</xdr:rowOff>
    </xdr:from>
    <xdr:to>
      <xdr:col>27</xdr:col>
      <xdr:colOff>983690</xdr:colOff>
      <xdr:row>11</xdr:row>
      <xdr:rowOff>361105</xdr:rowOff>
    </xdr:to>
    <xdr:pic>
      <xdr:nvPicPr>
        <xdr:cNvPr id="57" name="Imagen 56">
          <a:extLst>
            <a:ext uri="{FF2B5EF4-FFF2-40B4-BE49-F238E27FC236}">
              <a16:creationId xmlns:a16="http://schemas.microsoft.com/office/drawing/2014/main" id="{EF1FED23-D540-4485-BC46-A0C03B63A0B1}"/>
            </a:ext>
          </a:extLst>
        </xdr:cNvPr>
        <xdr:cNvPicPr>
          <a:picLocks noChangeAspect="1"/>
        </xdr:cNvPicPr>
      </xdr:nvPicPr>
      <xdr:blipFill>
        <a:blip xmlns:r="http://schemas.openxmlformats.org/officeDocument/2006/relationships" r:embed="rId21"/>
        <a:stretch>
          <a:fillRect/>
        </a:stretch>
      </xdr:blipFill>
      <xdr:spPr>
        <a:xfrm>
          <a:off x="30020558" y="1165412"/>
          <a:ext cx="927661" cy="226634"/>
        </a:xfrm>
        <a:prstGeom prst="rect">
          <a:avLst/>
        </a:prstGeom>
      </xdr:spPr>
    </xdr:pic>
    <xdr:clientData/>
  </xdr:twoCellAnchor>
  <xdr:twoCellAnchor>
    <xdr:from>
      <xdr:col>27</xdr:col>
      <xdr:colOff>56029</xdr:colOff>
      <xdr:row>12</xdr:row>
      <xdr:rowOff>89647</xdr:rowOff>
    </xdr:from>
    <xdr:to>
      <xdr:col>27</xdr:col>
      <xdr:colOff>983690</xdr:colOff>
      <xdr:row>12</xdr:row>
      <xdr:rowOff>316281</xdr:rowOff>
    </xdr:to>
    <xdr:pic>
      <xdr:nvPicPr>
        <xdr:cNvPr id="58" name="Imagen 57">
          <a:extLst>
            <a:ext uri="{FF2B5EF4-FFF2-40B4-BE49-F238E27FC236}">
              <a16:creationId xmlns:a16="http://schemas.microsoft.com/office/drawing/2014/main" id="{3267259A-71DB-4905-BBC6-B24B33D83AC6}"/>
            </a:ext>
          </a:extLst>
        </xdr:cNvPr>
        <xdr:cNvPicPr>
          <a:picLocks noChangeAspect="1"/>
        </xdr:cNvPicPr>
      </xdr:nvPicPr>
      <xdr:blipFill>
        <a:blip xmlns:r="http://schemas.openxmlformats.org/officeDocument/2006/relationships" r:embed="rId21"/>
        <a:stretch>
          <a:fillRect/>
        </a:stretch>
      </xdr:blipFill>
      <xdr:spPr>
        <a:xfrm>
          <a:off x="30020558" y="1624853"/>
          <a:ext cx="927661" cy="226634"/>
        </a:xfrm>
        <a:prstGeom prst="rect">
          <a:avLst/>
        </a:prstGeom>
      </xdr:spPr>
    </xdr:pic>
    <xdr:clientData/>
  </xdr:twoCellAnchor>
  <xdr:twoCellAnchor>
    <xdr:from>
      <xdr:col>27</xdr:col>
      <xdr:colOff>67235</xdr:colOff>
      <xdr:row>36</xdr:row>
      <xdr:rowOff>134471</xdr:rowOff>
    </xdr:from>
    <xdr:to>
      <xdr:col>27</xdr:col>
      <xdr:colOff>994896</xdr:colOff>
      <xdr:row>36</xdr:row>
      <xdr:rowOff>361105</xdr:rowOff>
    </xdr:to>
    <xdr:pic>
      <xdr:nvPicPr>
        <xdr:cNvPr id="59" name="Imagen 58">
          <a:extLst>
            <a:ext uri="{FF2B5EF4-FFF2-40B4-BE49-F238E27FC236}">
              <a16:creationId xmlns:a16="http://schemas.microsoft.com/office/drawing/2014/main" id="{F06EBD40-3848-4785-8E1D-5ABE9D985C1E}"/>
            </a:ext>
          </a:extLst>
        </xdr:cNvPr>
        <xdr:cNvPicPr>
          <a:picLocks noChangeAspect="1"/>
        </xdr:cNvPicPr>
      </xdr:nvPicPr>
      <xdr:blipFill>
        <a:blip xmlns:r="http://schemas.openxmlformats.org/officeDocument/2006/relationships" r:embed="rId21"/>
        <a:stretch>
          <a:fillRect/>
        </a:stretch>
      </xdr:blipFill>
      <xdr:spPr>
        <a:xfrm>
          <a:off x="30031764" y="2173942"/>
          <a:ext cx="927661" cy="226634"/>
        </a:xfrm>
        <a:prstGeom prst="rect">
          <a:avLst/>
        </a:prstGeom>
      </xdr:spPr>
    </xdr:pic>
    <xdr:clientData/>
  </xdr:twoCellAnchor>
  <xdr:twoCellAnchor>
    <xdr:from>
      <xdr:col>27</xdr:col>
      <xdr:colOff>112059</xdr:colOff>
      <xdr:row>7</xdr:row>
      <xdr:rowOff>163332</xdr:rowOff>
    </xdr:from>
    <xdr:to>
      <xdr:col>27</xdr:col>
      <xdr:colOff>887118</xdr:colOff>
      <xdr:row>7</xdr:row>
      <xdr:rowOff>403411</xdr:rowOff>
    </xdr:to>
    <xdr:pic>
      <xdr:nvPicPr>
        <xdr:cNvPr id="60" name="Imagen 59">
          <a:extLst>
            <a:ext uri="{FF2B5EF4-FFF2-40B4-BE49-F238E27FC236}">
              <a16:creationId xmlns:a16="http://schemas.microsoft.com/office/drawing/2014/main" id="{8A7276C8-F662-4EFE-A8F8-B1D6A1B6FA5F}"/>
            </a:ext>
          </a:extLst>
        </xdr:cNvPr>
        <xdr:cNvPicPr>
          <a:picLocks noChangeAspect="1"/>
        </xdr:cNvPicPr>
      </xdr:nvPicPr>
      <xdr:blipFill>
        <a:blip xmlns:r="http://schemas.openxmlformats.org/officeDocument/2006/relationships" r:embed="rId22"/>
        <a:stretch>
          <a:fillRect/>
        </a:stretch>
      </xdr:blipFill>
      <xdr:spPr>
        <a:xfrm>
          <a:off x="30076588" y="1194273"/>
          <a:ext cx="775059" cy="240079"/>
        </a:xfrm>
        <a:prstGeom prst="rect">
          <a:avLst/>
        </a:prstGeom>
      </xdr:spPr>
    </xdr:pic>
    <xdr:clientData/>
  </xdr:twoCellAnchor>
  <xdr:twoCellAnchor>
    <xdr:from>
      <xdr:col>27</xdr:col>
      <xdr:colOff>123265</xdr:colOff>
      <xdr:row>8</xdr:row>
      <xdr:rowOff>112059</xdr:rowOff>
    </xdr:from>
    <xdr:to>
      <xdr:col>27</xdr:col>
      <xdr:colOff>898324</xdr:colOff>
      <xdr:row>8</xdr:row>
      <xdr:rowOff>352138</xdr:rowOff>
    </xdr:to>
    <xdr:pic>
      <xdr:nvPicPr>
        <xdr:cNvPr id="61" name="Imagen 60">
          <a:extLst>
            <a:ext uri="{FF2B5EF4-FFF2-40B4-BE49-F238E27FC236}">
              <a16:creationId xmlns:a16="http://schemas.microsoft.com/office/drawing/2014/main" id="{98579914-BB61-4E80-BD31-BC1D2311FE4C}"/>
            </a:ext>
          </a:extLst>
        </xdr:cNvPr>
        <xdr:cNvPicPr>
          <a:picLocks noChangeAspect="1"/>
        </xdr:cNvPicPr>
      </xdr:nvPicPr>
      <xdr:blipFill>
        <a:blip xmlns:r="http://schemas.openxmlformats.org/officeDocument/2006/relationships" r:embed="rId22"/>
        <a:stretch>
          <a:fillRect/>
        </a:stretch>
      </xdr:blipFill>
      <xdr:spPr>
        <a:xfrm>
          <a:off x="30087794" y="1647265"/>
          <a:ext cx="775059" cy="240079"/>
        </a:xfrm>
        <a:prstGeom prst="rect">
          <a:avLst/>
        </a:prstGeom>
      </xdr:spPr>
    </xdr:pic>
    <xdr:clientData/>
  </xdr:twoCellAnchor>
  <xdr:twoCellAnchor>
    <xdr:from>
      <xdr:col>27</xdr:col>
      <xdr:colOff>123265</xdr:colOff>
      <xdr:row>9</xdr:row>
      <xdr:rowOff>145676</xdr:rowOff>
    </xdr:from>
    <xdr:to>
      <xdr:col>27</xdr:col>
      <xdr:colOff>898324</xdr:colOff>
      <xdr:row>9</xdr:row>
      <xdr:rowOff>385755</xdr:rowOff>
    </xdr:to>
    <xdr:pic>
      <xdr:nvPicPr>
        <xdr:cNvPr id="62" name="Imagen 61">
          <a:extLst>
            <a:ext uri="{FF2B5EF4-FFF2-40B4-BE49-F238E27FC236}">
              <a16:creationId xmlns:a16="http://schemas.microsoft.com/office/drawing/2014/main" id="{97AFDF23-D298-41B6-B265-43F55D8162A3}"/>
            </a:ext>
          </a:extLst>
        </xdr:cNvPr>
        <xdr:cNvPicPr>
          <a:picLocks noChangeAspect="1"/>
        </xdr:cNvPicPr>
      </xdr:nvPicPr>
      <xdr:blipFill>
        <a:blip xmlns:r="http://schemas.openxmlformats.org/officeDocument/2006/relationships" r:embed="rId22"/>
        <a:stretch>
          <a:fillRect/>
        </a:stretch>
      </xdr:blipFill>
      <xdr:spPr>
        <a:xfrm>
          <a:off x="30087794" y="2185147"/>
          <a:ext cx="775059" cy="240079"/>
        </a:xfrm>
        <a:prstGeom prst="rect">
          <a:avLst/>
        </a:prstGeom>
      </xdr:spPr>
    </xdr:pic>
    <xdr:clientData/>
  </xdr:twoCellAnchor>
  <xdr:twoCellAnchor>
    <xdr:from>
      <xdr:col>27</xdr:col>
      <xdr:colOff>156883</xdr:colOff>
      <xdr:row>10</xdr:row>
      <xdr:rowOff>134471</xdr:rowOff>
    </xdr:from>
    <xdr:to>
      <xdr:col>27</xdr:col>
      <xdr:colOff>931942</xdr:colOff>
      <xdr:row>10</xdr:row>
      <xdr:rowOff>374550</xdr:rowOff>
    </xdr:to>
    <xdr:pic>
      <xdr:nvPicPr>
        <xdr:cNvPr id="63" name="Imagen 62">
          <a:extLst>
            <a:ext uri="{FF2B5EF4-FFF2-40B4-BE49-F238E27FC236}">
              <a16:creationId xmlns:a16="http://schemas.microsoft.com/office/drawing/2014/main" id="{8BA9622A-F7FD-4080-9B14-B2A5073EE9F6}"/>
            </a:ext>
          </a:extLst>
        </xdr:cNvPr>
        <xdr:cNvPicPr>
          <a:picLocks noChangeAspect="1"/>
        </xdr:cNvPicPr>
      </xdr:nvPicPr>
      <xdr:blipFill>
        <a:blip xmlns:r="http://schemas.openxmlformats.org/officeDocument/2006/relationships" r:embed="rId22"/>
        <a:stretch>
          <a:fillRect/>
        </a:stretch>
      </xdr:blipFill>
      <xdr:spPr>
        <a:xfrm>
          <a:off x="30121412" y="2678206"/>
          <a:ext cx="775059" cy="240079"/>
        </a:xfrm>
        <a:prstGeom prst="rect">
          <a:avLst/>
        </a:prstGeom>
      </xdr:spPr>
    </xdr:pic>
    <xdr:clientData/>
  </xdr:twoCellAnchor>
  <xdr:twoCellAnchor>
    <xdr:from>
      <xdr:col>27</xdr:col>
      <xdr:colOff>145676</xdr:colOff>
      <xdr:row>13</xdr:row>
      <xdr:rowOff>168088</xdr:rowOff>
    </xdr:from>
    <xdr:to>
      <xdr:col>27</xdr:col>
      <xdr:colOff>962972</xdr:colOff>
      <xdr:row>13</xdr:row>
      <xdr:rowOff>369794</xdr:rowOff>
    </xdr:to>
    <xdr:pic>
      <xdr:nvPicPr>
        <xdr:cNvPr id="64" name="Imagen 63">
          <a:extLst>
            <a:ext uri="{FF2B5EF4-FFF2-40B4-BE49-F238E27FC236}">
              <a16:creationId xmlns:a16="http://schemas.microsoft.com/office/drawing/2014/main" id="{7CA3FA11-70DA-468D-B371-37E0A405F5DA}"/>
            </a:ext>
          </a:extLst>
        </xdr:cNvPr>
        <xdr:cNvPicPr>
          <a:picLocks noChangeAspect="1"/>
        </xdr:cNvPicPr>
      </xdr:nvPicPr>
      <xdr:blipFill>
        <a:blip xmlns:r="http://schemas.openxmlformats.org/officeDocument/2006/relationships" r:embed="rId23"/>
        <a:stretch>
          <a:fillRect/>
        </a:stretch>
      </xdr:blipFill>
      <xdr:spPr>
        <a:xfrm>
          <a:off x="30110205" y="1199029"/>
          <a:ext cx="817296" cy="201706"/>
        </a:xfrm>
        <a:prstGeom prst="rect">
          <a:avLst/>
        </a:prstGeom>
      </xdr:spPr>
    </xdr:pic>
    <xdr:clientData/>
  </xdr:twoCellAnchor>
  <xdr:twoCellAnchor>
    <xdr:from>
      <xdr:col>27</xdr:col>
      <xdr:colOff>156882</xdr:colOff>
      <xdr:row>14</xdr:row>
      <xdr:rowOff>134470</xdr:rowOff>
    </xdr:from>
    <xdr:to>
      <xdr:col>27</xdr:col>
      <xdr:colOff>974178</xdr:colOff>
      <xdr:row>14</xdr:row>
      <xdr:rowOff>336176</xdr:rowOff>
    </xdr:to>
    <xdr:pic>
      <xdr:nvPicPr>
        <xdr:cNvPr id="65" name="Imagen 64">
          <a:extLst>
            <a:ext uri="{FF2B5EF4-FFF2-40B4-BE49-F238E27FC236}">
              <a16:creationId xmlns:a16="http://schemas.microsoft.com/office/drawing/2014/main" id="{DB468A43-8EB7-4CB4-AFA8-AB7B424043C7}"/>
            </a:ext>
          </a:extLst>
        </xdr:cNvPr>
        <xdr:cNvPicPr>
          <a:picLocks noChangeAspect="1"/>
        </xdr:cNvPicPr>
      </xdr:nvPicPr>
      <xdr:blipFill>
        <a:blip xmlns:r="http://schemas.openxmlformats.org/officeDocument/2006/relationships" r:embed="rId23"/>
        <a:stretch>
          <a:fillRect/>
        </a:stretch>
      </xdr:blipFill>
      <xdr:spPr>
        <a:xfrm>
          <a:off x="30121411" y="1669676"/>
          <a:ext cx="817296" cy="201706"/>
        </a:xfrm>
        <a:prstGeom prst="rect">
          <a:avLst/>
        </a:prstGeom>
      </xdr:spPr>
    </xdr:pic>
    <xdr:clientData/>
  </xdr:twoCellAnchor>
  <xdr:twoCellAnchor>
    <xdr:from>
      <xdr:col>27</xdr:col>
      <xdr:colOff>78441</xdr:colOff>
      <xdr:row>15</xdr:row>
      <xdr:rowOff>168088</xdr:rowOff>
    </xdr:from>
    <xdr:to>
      <xdr:col>27</xdr:col>
      <xdr:colOff>895737</xdr:colOff>
      <xdr:row>15</xdr:row>
      <xdr:rowOff>369794</xdr:rowOff>
    </xdr:to>
    <xdr:pic>
      <xdr:nvPicPr>
        <xdr:cNvPr id="66" name="Imagen 65">
          <a:extLst>
            <a:ext uri="{FF2B5EF4-FFF2-40B4-BE49-F238E27FC236}">
              <a16:creationId xmlns:a16="http://schemas.microsoft.com/office/drawing/2014/main" id="{209B1A99-B43A-423B-9943-1D4B45F292DC}"/>
            </a:ext>
          </a:extLst>
        </xdr:cNvPr>
        <xdr:cNvPicPr>
          <a:picLocks noChangeAspect="1"/>
        </xdr:cNvPicPr>
      </xdr:nvPicPr>
      <xdr:blipFill>
        <a:blip xmlns:r="http://schemas.openxmlformats.org/officeDocument/2006/relationships" r:embed="rId23"/>
        <a:stretch>
          <a:fillRect/>
        </a:stretch>
      </xdr:blipFill>
      <xdr:spPr>
        <a:xfrm>
          <a:off x="30042970" y="2207559"/>
          <a:ext cx="817296" cy="201706"/>
        </a:xfrm>
        <a:prstGeom prst="rect">
          <a:avLst/>
        </a:prstGeom>
      </xdr:spPr>
    </xdr:pic>
    <xdr:clientData/>
  </xdr:twoCellAnchor>
  <xdr:twoCellAnchor>
    <xdr:from>
      <xdr:col>27</xdr:col>
      <xdr:colOff>302559</xdr:colOff>
      <xdr:row>63</xdr:row>
      <xdr:rowOff>22412</xdr:rowOff>
    </xdr:from>
    <xdr:to>
      <xdr:col>27</xdr:col>
      <xdr:colOff>699807</xdr:colOff>
      <xdr:row>63</xdr:row>
      <xdr:rowOff>419660</xdr:rowOff>
    </xdr:to>
    <xdr:pic>
      <xdr:nvPicPr>
        <xdr:cNvPr id="67" name="Imagen 66">
          <a:extLst>
            <a:ext uri="{FF2B5EF4-FFF2-40B4-BE49-F238E27FC236}">
              <a16:creationId xmlns:a16="http://schemas.microsoft.com/office/drawing/2014/main" id="{3DF68171-4CA9-4133-BEC9-E5536F15FC1C}"/>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30267088" y="1053353"/>
          <a:ext cx="397248" cy="397248"/>
        </a:xfrm>
        <a:prstGeom prst="rect">
          <a:avLst/>
        </a:prstGeom>
      </xdr:spPr>
    </xdr:pic>
    <xdr:clientData/>
  </xdr:twoCellAnchor>
  <xdr:twoCellAnchor>
    <xdr:from>
      <xdr:col>27</xdr:col>
      <xdr:colOff>313764</xdr:colOff>
      <xdr:row>64</xdr:row>
      <xdr:rowOff>89648</xdr:rowOff>
    </xdr:from>
    <xdr:to>
      <xdr:col>27</xdr:col>
      <xdr:colOff>711012</xdr:colOff>
      <xdr:row>64</xdr:row>
      <xdr:rowOff>486896</xdr:rowOff>
    </xdr:to>
    <xdr:pic>
      <xdr:nvPicPr>
        <xdr:cNvPr id="68" name="Imagen 67">
          <a:extLst>
            <a:ext uri="{FF2B5EF4-FFF2-40B4-BE49-F238E27FC236}">
              <a16:creationId xmlns:a16="http://schemas.microsoft.com/office/drawing/2014/main" id="{4BF99F81-4ACB-4CA9-AD67-20B6E94A9738}"/>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30278293" y="1624854"/>
          <a:ext cx="397248" cy="397248"/>
        </a:xfrm>
        <a:prstGeom prst="rect">
          <a:avLst/>
        </a:prstGeom>
      </xdr:spPr>
    </xdr:pic>
    <xdr:clientData/>
  </xdr:twoCellAnchor>
  <xdr:twoCellAnchor>
    <xdr:from>
      <xdr:col>27</xdr:col>
      <xdr:colOff>291353</xdr:colOff>
      <xdr:row>65</xdr:row>
      <xdr:rowOff>56029</xdr:rowOff>
    </xdr:from>
    <xdr:to>
      <xdr:col>27</xdr:col>
      <xdr:colOff>688601</xdr:colOff>
      <xdr:row>65</xdr:row>
      <xdr:rowOff>453277</xdr:rowOff>
    </xdr:to>
    <xdr:pic>
      <xdr:nvPicPr>
        <xdr:cNvPr id="69" name="Imagen 68">
          <a:extLst>
            <a:ext uri="{FF2B5EF4-FFF2-40B4-BE49-F238E27FC236}">
              <a16:creationId xmlns:a16="http://schemas.microsoft.com/office/drawing/2014/main" id="{01911BCA-5B86-4830-A000-799F10FB54BF}"/>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30255882" y="2095500"/>
          <a:ext cx="397248" cy="397248"/>
        </a:xfrm>
        <a:prstGeom prst="rect">
          <a:avLst/>
        </a:prstGeom>
      </xdr:spPr>
    </xdr:pic>
    <xdr:clientData/>
  </xdr:twoCellAnchor>
  <xdr:twoCellAnchor>
    <xdr:from>
      <xdr:col>27</xdr:col>
      <xdr:colOff>313765</xdr:colOff>
      <xdr:row>66</xdr:row>
      <xdr:rowOff>67235</xdr:rowOff>
    </xdr:from>
    <xdr:to>
      <xdr:col>27</xdr:col>
      <xdr:colOff>711013</xdr:colOff>
      <xdr:row>66</xdr:row>
      <xdr:rowOff>464483</xdr:rowOff>
    </xdr:to>
    <xdr:pic>
      <xdr:nvPicPr>
        <xdr:cNvPr id="70" name="Imagen 69">
          <a:extLst>
            <a:ext uri="{FF2B5EF4-FFF2-40B4-BE49-F238E27FC236}">
              <a16:creationId xmlns:a16="http://schemas.microsoft.com/office/drawing/2014/main" id="{B541362C-D8AC-4042-9A2D-A0F473976487}"/>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30278294" y="2610970"/>
          <a:ext cx="397248" cy="397248"/>
        </a:xfrm>
        <a:prstGeom prst="rect">
          <a:avLst/>
        </a:prstGeom>
      </xdr:spPr>
    </xdr:pic>
    <xdr:clientData/>
  </xdr:twoCellAnchor>
  <xdr:twoCellAnchor>
    <xdr:from>
      <xdr:col>27</xdr:col>
      <xdr:colOff>142875</xdr:colOff>
      <xdr:row>41</xdr:row>
      <xdr:rowOff>142875</xdr:rowOff>
    </xdr:from>
    <xdr:to>
      <xdr:col>27</xdr:col>
      <xdr:colOff>770405</xdr:colOff>
      <xdr:row>41</xdr:row>
      <xdr:rowOff>456640</xdr:rowOff>
    </xdr:to>
    <xdr:pic>
      <xdr:nvPicPr>
        <xdr:cNvPr id="71" name="Imagen 70">
          <a:extLst>
            <a:ext uri="{FF2B5EF4-FFF2-40B4-BE49-F238E27FC236}">
              <a16:creationId xmlns:a16="http://schemas.microsoft.com/office/drawing/2014/main" id="{1D3469E9-83A3-4BCC-838F-0C9359963899}"/>
            </a:ext>
          </a:extLst>
        </xdr:cNvPr>
        <xdr:cNvPicPr>
          <a:picLocks noChangeAspect="1"/>
        </xdr:cNvPicPr>
      </xdr:nvPicPr>
      <xdr:blipFill>
        <a:blip xmlns:r="http://schemas.openxmlformats.org/officeDocument/2006/relationships" r:embed="rId25"/>
        <a:stretch>
          <a:fillRect/>
        </a:stretch>
      </xdr:blipFill>
      <xdr:spPr>
        <a:xfrm>
          <a:off x="31432500" y="1166813"/>
          <a:ext cx="627530" cy="31376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27</xdr:col>
      <xdr:colOff>209550</xdr:colOff>
      <xdr:row>5</xdr:row>
      <xdr:rowOff>133350</xdr:rowOff>
    </xdr:from>
    <xdr:to>
      <xdr:col>27</xdr:col>
      <xdr:colOff>794498</xdr:colOff>
      <xdr:row>5</xdr:row>
      <xdr:rowOff>388844</xdr:rowOff>
    </xdr:to>
    <xdr:pic>
      <xdr:nvPicPr>
        <xdr:cNvPr id="2" name="1 Imagen" descr="C:\Users\PC\Downloads\1677361344177.jpg">
          <a:extLst>
            <a:ext uri="{FF2B5EF4-FFF2-40B4-BE49-F238E27FC236}">
              <a16:creationId xmlns:a16="http://schemas.microsoft.com/office/drawing/2014/main" id="{E1363BDA-D9AD-4B73-AFF2-75C249E9ED8B}"/>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6534" b="49733"/>
        <a:stretch/>
      </xdr:blipFill>
      <xdr:spPr bwMode="auto">
        <a:xfrm>
          <a:off x="32565975" y="638175"/>
          <a:ext cx="584948" cy="255494"/>
        </a:xfrm>
        <a:prstGeom prst="rect">
          <a:avLst/>
        </a:prstGeom>
        <a:noFill/>
        <a:ln>
          <a:noFill/>
        </a:ln>
        <a:extLst>
          <a:ext uri="{53640926-AAD7-44D8-BBD7-CCE9431645EC}">
            <a14:shadowObscured xmlns:a14="http://schemas.microsoft.com/office/drawing/2010/main"/>
          </a:ext>
        </a:extLst>
      </xdr:spPr>
    </xdr:pic>
    <xdr:clientData/>
  </xdr:twoCellAnchor>
  <xdr:twoCellAnchor>
    <xdr:from>
      <xdr:col>27</xdr:col>
      <xdr:colOff>200025</xdr:colOff>
      <xdr:row>42</xdr:row>
      <xdr:rowOff>114300</xdr:rowOff>
    </xdr:from>
    <xdr:to>
      <xdr:col>27</xdr:col>
      <xdr:colOff>784973</xdr:colOff>
      <xdr:row>42</xdr:row>
      <xdr:rowOff>369794</xdr:rowOff>
    </xdr:to>
    <xdr:pic>
      <xdr:nvPicPr>
        <xdr:cNvPr id="3" name="1 Imagen" descr="C:\Users\PC\Downloads\1677361344177.jpg">
          <a:extLst>
            <a:ext uri="{FF2B5EF4-FFF2-40B4-BE49-F238E27FC236}">
              <a16:creationId xmlns:a16="http://schemas.microsoft.com/office/drawing/2014/main" id="{767A50C6-DC4B-4455-AE8A-BCC0A3F7028B}"/>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6534" b="49733"/>
        <a:stretch/>
      </xdr:blipFill>
      <xdr:spPr bwMode="auto">
        <a:xfrm>
          <a:off x="32556450" y="1123950"/>
          <a:ext cx="584948" cy="255494"/>
        </a:xfrm>
        <a:prstGeom prst="rect">
          <a:avLst/>
        </a:prstGeom>
        <a:noFill/>
        <a:ln>
          <a:noFill/>
        </a:ln>
        <a:extLst>
          <a:ext uri="{53640926-AAD7-44D8-BBD7-CCE9431645EC}">
            <a14:shadowObscured xmlns:a14="http://schemas.microsoft.com/office/drawing/2010/main"/>
          </a:ext>
        </a:extLst>
      </xdr:spPr>
    </xdr:pic>
    <xdr:clientData/>
  </xdr:twoCellAnchor>
  <xdr:twoCellAnchor>
    <xdr:from>
      <xdr:col>27</xdr:col>
      <xdr:colOff>190500</xdr:colOff>
      <xdr:row>43</xdr:row>
      <xdr:rowOff>171450</xdr:rowOff>
    </xdr:from>
    <xdr:to>
      <xdr:col>27</xdr:col>
      <xdr:colOff>775448</xdr:colOff>
      <xdr:row>43</xdr:row>
      <xdr:rowOff>426944</xdr:rowOff>
    </xdr:to>
    <xdr:pic>
      <xdr:nvPicPr>
        <xdr:cNvPr id="4" name="1 Imagen" descr="C:\Users\PC\Downloads\1677361344177.jpg">
          <a:extLst>
            <a:ext uri="{FF2B5EF4-FFF2-40B4-BE49-F238E27FC236}">
              <a16:creationId xmlns:a16="http://schemas.microsoft.com/office/drawing/2014/main" id="{E42D4DE7-2AFE-41E3-A676-2B39C623D6FC}"/>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6534" b="49733"/>
        <a:stretch/>
      </xdr:blipFill>
      <xdr:spPr bwMode="auto">
        <a:xfrm>
          <a:off x="32546925" y="1685925"/>
          <a:ext cx="584948" cy="255494"/>
        </a:xfrm>
        <a:prstGeom prst="rect">
          <a:avLst/>
        </a:prstGeom>
        <a:noFill/>
        <a:ln>
          <a:noFill/>
        </a:ln>
        <a:extLst>
          <a:ext uri="{53640926-AAD7-44D8-BBD7-CCE9431645EC}">
            <a14:shadowObscured xmlns:a14="http://schemas.microsoft.com/office/drawing/2010/main"/>
          </a:ext>
        </a:extLst>
      </xdr:spPr>
    </xdr:pic>
    <xdr:clientData/>
  </xdr:twoCellAnchor>
  <xdr:twoCellAnchor>
    <xdr:from>
      <xdr:col>27</xdr:col>
      <xdr:colOff>209550</xdr:colOff>
      <xdr:row>44</xdr:row>
      <xdr:rowOff>180975</xdr:rowOff>
    </xdr:from>
    <xdr:to>
      <xdr:col>27</xdr:col>
      <xdr:colOff>794498</xdr:colOff>
      <xdr:row>44</xdr:row>
      <xdr:rowOff>436469</xdr:rowOff>
    </xdr:to>
    <xdr:pic>
      <xdr:nvPicPr>
        <xdr:cNvPr id="5" name="1 Imagen" descr="C:\Users\PC\Downloads\1677361344177.jpg">
          <a:extLst>
            <a:ext uri="{FF2B5EF4-FFF2-40B4-BE49-F238E27FC236}">
              <a16:creationId xmlns:a16="http://schemas.microsoft.com/office/drawing/2014/main" id="{00AC635D-D65B-4004-9133-8C47A6BF5B52}"/>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6534" b="49733"/>
        <a:stretch/>
      </xdr:blipFill>
      <xdr:spPr bwMode="auto">
        <a:xfrm>
          <a:off x="32565975" y="2200275"/>
          <a:ext cx="584948" cy="255494"/>
        </a:xfrm>
        <a:prstGeom prst="rect">
          <a:avLst/>
        </a:prstGeom>
        <a:noFill/>
        <a:ln>
          <a:noFill/>
        </a:ln>
        <a:extLst>
          <a:ext uri="{53640926-AAD7-44D8-BBD7-CCE9431645EC}">
            <a14:shadowObscured xmlns:a14="http://schemas.microsoft.com/office/drawing/2010/main"/>
          </a:ext>
        </a:extLst>
      </xdr:spPr>
    </xdr:pic>
    <xdr:clientData/>
  </xdr:twoCellAnchor>
  <xdr:twoCellAnchor>
    <xdr:from>
      <xdr:col>27</xdr:col>
      <xdr:colOff>209550</xdr:colOff>
      <xdr:row>45</xdr:row>
      <xdr:rowOff>190500</xdr:rowOff>
    </xdr:from>
    <xdr:to>
      <xdr:col>27</xdr:col>
      <xdr:colOff>794498</xdr:colOff>
      <xdr:row>45</xdr:row>
      <xdr:rowOff>445994</xdr:rowOff>
    </xdr:to>
    <xdr:pic>
      <xdr:nvPicPr>
        <xdr:cNvPr id="6" name="1 Imagen" descr="C:\Users\PC\Downloads\1677361344177.jpg">
          <a:extLst>
            <a:ext uri="{FF2B5EF4-FFF2-40B4-BE49-F238E27FC236}">
              <a16:creationId xmlns:a16="http://schemas.microsoft.com/office/drawing/2014/main" id="{2A152B73-D8CD-4077-9291-B7115E533B9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6534" b="49733"/>
        <a:stretch/>
      </xdr:blipFill>
      <xdr:spPr bwMode="auto">
        <a:xfrm>
          <a:off x="32565975" y="2714625"/>
          <a:ext cx="584948" cy="255494"/>
        </a:xfrm>
        <a:prstGeom prst="rect">
          <a:avLst/>
        </a:prstGeom>
        <a:noFill/>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D:\jhojan%20C\Backup%20portatil%20HP_17062024\Jhojan\Alcaldia%20de%20Sumapaz\PDL%202025-2028\2025\Databases_PDL\PROGRAMACION%20METAS%20POAI%202025.xlsx" TargetMode="External"/><Relationship Id="rId1" Type="http://schemas.openxmlformats.org/officeDocument/2006/relationships/externalLinkPath" Target="file:///D:\jhojan%20C\Backup%20portatil%20HP_17062024\Jhojan\Alcaldia%20de%20Sumapaz\PDL%202025-2028\2025\Databases_PDL\PROGRAMACION%20METAS%20POAI%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ogramación"/>
      <sheetName val="Hoja3"/>
    </sheetNames>
    <sheetDataSet>
      <sheetData sheetId="0"/>
      <sheetData sheetId="1">
        <row r="3">
          <cell r="D3" t="str">
            <v>Suma</v>
          </cell>
        </row>
        <row r="4">
          <cell r="D4" t="str">
            <v>Constante</v>
          </cell>
        </row>
      </sheetData>
    </sheetDataSet>
  </externalBook>
</externalLink>
</file>

<file path=xl/persons/person.xml><?xml version="1.0" encoding="utf-8"?>
<personList xmlns="http://schemas.microsoft.com/office/spreadsheetml/2018/threadedcomments" xmlns:x="http://schemas.openxmlformats.org/spreadsheetml/2006/main">
  <person displayName="Jhojan Andres Castañeda Sanchez" id="{F60CA459-15B1-4D51-B07F-C1C4DFC1EA77}" userId="S::jhojan.castaneda@gobiernobogota.gov.co::4151a7a8-8b4b-4cc6-a22b-2474cdf6df1f"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umapaz" refreshedDate="45825.477914120369" createdVersion="8" refreshedVersion="8" minRefreshableVersion="3" recordCount="71" xr:uid="{F19F3C08-F69A-4E17-932D-931791A762F2}">
  <cacheSource type="worksheet">
    <worksheetSource ref="A1:AB72" sheet="Avance de Metas_Mayo_(Ene-May)"/>
  </cacheSource>
  <cacheFields count="29">
    <cacheField name="Cód. Proyecto de Inversión SEGPLAN" numFmtId="1">
      <sharedItems containsSemiMixedTypes="0" containsString="0" containsNumber="1" containsInteger="1" minValue="2230" maxValue="2703" count="29">
        <n v="2230"/>
        <n v="2265"/>
        <n v="2278"/>
        <n v="2288"/>
        <n v="2289"/>
        <n v="2290"/>
        <n v="2315"/>
        <n v="2319"/>
        <n v="2324"/>
        <n v="2327"/>
        <n v="2331"/>
        <n v="2358"/>
        <n v="2362"/>
        <n v="2386"/>
        <n v="2388"/>
        <n v="2395"/>
        <n v="2398"/>
        <n v="2404"/>
        <n v="2474"/>
        <n v="2486"/>
        <n v="2526"/>
        <n v="2541"/>
        <n v="2613"/>
        <n v="2666"/>
        <n v="2671"/>
        <n v="2682"/>
        <n v="2689"/>
        <n v="2696"/>
        <n v="2703"/>
      </sharedItems>
    </cacheField>
    <cacheField name="Objetivo Estratégico" numFmtId="1">
      <sharedItems count="5">
        <s v="1 - Bogotá avanza en su seguridad"/>
        <s v="5 - Bogotá confía en su gobierno"/>
        <s v="4 - Bogotá ordena su territorio y avanza en su acción climática"/>
        <s v="3 - Bogotá confía en su potencial"/>
        <s v="2 - Bogotá confía en su bien-estar"/>
      </sharedItems>
    </cacheField>
    <cacheField name="Programa" numFmtId="1">
      <sharedItems count="24">
        <s v="1 - Diálogo social y cultura ciudadana para la convivencia pacifica y la recuperación de la confianza"/>
        <s v="35 - Bogotá ciudad Inteligente"/>
        <s v="31 - Acceso equitativo de vivienda urbana y rural"/>
        <s v="20 - Promoción del emprendimiento formal, equitativo e incluyente"/>
        <s v="26 - Movilidad Sostenible"/>
        <s v="4 - Servicios centrados en la justicia"/>
        <s v="13 - Bogotá, un territorio de paz y reconciliación en donde todos puedan volver a empezar"/>
        <s v="10 - Salud Pública Integrada e Integral"/>
        <s v="33 - Fortalecimiento institucional para un gobierno confiable"/>
        <s v="24 - Revitalización y renovación urbana y rural con inclusión"/>
        <s v="23 - Ordenamiento territorial sostenible, equilibrado y participativo"/>
        <s v="39 - Camino hacia una democracia deliberativa con un gobierno cercano a la gente y con participación ciudadana"/>
        <s v="14 - Bogotá deportiva, recreativa, artística, patrimonial e intercultural"/>
        <s v="19 - Desarrollo empresarial, productividad y empleo"/>
        <s v="7 - Bogotá, una ciudad con menos Pobreza"/>
        <s v="30 - Atención del déficit social para un hábitat digno"/>
        <s v="5 - Espacio público seguro e inclusivo"/>
        <s v="2 - Cero tolerancia a las violencias contra las mujeres y basadas en género"/>
        <s v="12 - Bogotá cuida a su gente"/>
        <s v="27 - Gestión del riesgo de desastres para un territorio seguro"/>
        <s v="15 - Bogotá protege todas las formas de vida"/>
        <s v="25 - Aumento de la resiliencia al cambio climático y reducción de la vulnerabilidad"/>
        <s v="29 - Servicios públicos inclusivos y sostenibles"/>
        <s v="16 - Atención Integral a la Primera Infancia y Educación como Eje del Potencial Humano"/>
      </sharedItems>
    </cacheField>
    <cacheField name="Nombre del Proyecto" numFmtId="0">
      <sharedItems/>
    </cacheField>
    <cacheField name="Numero de Actividad" numFmtId="1">
      <sharedItems containsSemiMixedTypes="0" containsString="0" containsNumber="1" containsInteger="1" minValue="1" maxValue="6"/>
    </cacheField>
    <cacheField name="Meta proyecto 2025-2028 (PDL)" numFmtId="0">
      <sharedItems count="71">
        <s v="Implementar 16 acciones formativas diferenciales para la promoción de la convivencia ciudadana"/>
        <s v="Implementar 16 iniciativas de convivencia con participación de la ciudadanía"/>
        <s v="Operativizar 17 Centros de Acceso Comunitario en zonas rurales y/o apartadas y/o urbanas, con énfasis en Servicios TIC´s generados."/>
        <s v="Mejorar 200 viviendas de interés social rurales."/>
        <s v="Financiar 20 proyectos del sector cultural y creativo."/>
        <s v="Intervenir 40 Kilómetros-carril de malla vial rural con acciones de construcción y/o conservación"/>
        <s v="Fortalecer 8 programas de abordaje de conflictividad escolar para la convivencia con enfoque restaurativo"/>
        <s v="Fortalecer 80 actores comunitarios con herramientas y capacidades para la implementación de un enfoque restaurativo para la justicia y la convivencia"/>
        <s v="Beneficiar 100 ciudadanos con habilidades y capacidades para gestionar la convivencia constructivamente"/>
        <s v="Implementar 16 acciones pedagógicas para la gestión de conflictividades y prevención de violencias"/>
        <s v="Vincular 600 hogares y/o unidades productivas a procesos productivos y de comercialización en el sector rural."/>
        <s v="Apoyar 120 Mipymes, emprendimientos y/o actores de la economía informal para el fortalecimiento del tejido empresarial local."/>
        <s v="Realizar 4 procesos pedagógicos, artísticos, culturales, formativos o para el fortalecimiento de iniciativas ciudadanas para la apropiación social de la memoria, verdad, reparación integral a víctimas, paz y reconciliación.."/>
        <s v="Realizar 4 acciones de construcción de paz que contribuyan al tejido social, la integración local, la sostenibilidad económica y/o desarrollo territorial para la reconciliación."/>
        <s v="Realizar 8 procesos de fortalecimiento de habilidades y capacidades de la población víctima del conflicto armado o excombatientes para promover su participación en los diferentes escenarios."/>
        <s v="Vincular 200 personas con discapacidad, cuidadores y cuidadoras, en actividades complementarias en salud"/>
        <s v="Vincular 300 personas a las acciones desarrolladas desde los dispositivos de base comunitaria en respuesta al consumo de SPA"/>
        <s v="Beneficiar 180 personas con discapacidad a través de Dispositivos de Asistencia Personal - Ayudas Técnicas (no incluidas en los Planes de Beneficios)"/>
        <s v="Vincular 400 personas a las acciones y estrategias para promover la salud sexual y reproductiva consciente en los diferentes ciclos de vida"/>
        <s v="Vincular 1000 personas en acciones complementarias en salud física, nutricional y oral, a través del Circuito del Cuidado"/>
        <s v="Beneficiar 600 personas con acciones para la promoción y atención de la salud mental"/>
        <s v="Terminar 1 sede administrativa local"/>
        <s v="Construir 1 sede administrativa local"/>
        <s v="Realizar 4 estrategias de fortalecimiento institucional (una por vigencia)."/>
        <s v="Intervenir 1 sede administrativa local"/>
        <s v="Intervenir 3 equipamientos culturales con acciones de construcción, adecuación y/o dotación"/>
        <s v="Construir 4000 m2 de Parques de la red de proximidad (la construcción incluye su dotación)."/>
        <s v="Intervenir 1 Parques  de la red de proximidad con acciones de mejoramiento, mantenimiento y/o dotación. "/>
        <s v="Gestionar la titulación o legalización de 150 predios."/>
        <s v="Desarrollar 4 acciones orientadas a la ciudadanía, en el marco de la estrategia &quot;Bogotaneidad"/>
        <s v="Fortalecer 4 unidades de innovación pública y  social a nivel local"/>
        <s v="Beneficiar 40 colectivos u organizaciones recreo deportivas  inscritas en el Banco que implementan iniciativas de carácter barrial con apoyos económicos"/>
        <s v="Beneficiar  1200 personas en actividades recreo-deportivas comunitarias."/>
        <s v="Capacitar 1000 personas en los campos deportivos o recreativos "/>
        <s v="Beneficiar 1000 Personas con la entrega de dotaciones deportivas."/>
        <s v="Realizar 4 acciones para fortalecer las capacidades y/o habilidades, técnicas y blandas de las personas de la localidad, con el fin de mejorar el acceso a oportunidades de empleo."/>
        <s v="Atender 800 personas con apoyos que contribuyan al ingreso mínimo garantizado. "/>
        <s v="Beneficiar 305 personas mayores con transferencias monetarias"/>
        <s v="Dotar y/o acondicionar 3 unidades operativas orientadas a la atención de la primera infancia (Jardines Infantiles, Casas de Pensamiento Intercultural, Modalidad Espacios Rurales, Crecemos en la Ruralidad, Creciendo Juntos, Centros Amar, Centros Forjar)"/>
        <s v="Dotar y/o acondicionar 1 unidades operativas orientadas a la prestación de servicios a la persona mayor "/>
        <s v="Intervenir 13250 metros cuadrados de elementos del sistema de espacio público peatonal con acciones de construcción y/o conservación."/>
        <s v="Otorgar 50 estímulos de apoyo al sector artístico y cultural."/>
        <s v="Realizar 12 eventos de promoción, circulación y apropiación de actividades artísticas, culturales y patrimoniales."/>
        <s v="Capacitar 600 personas en los campos artísticos, interculturales, culturales y/o patrimoniales."/>
        <s v="Beneficiar 32 organizaciones artísticas, culturales y patrimoniales con elementos entregados."/>
        <s v="Vincular 1200 personas en acciones para la prevención del feminicidio y la violencia contra la mujer."/>
        <s v="Vincular 600 personas en procesos para la prevención de violencias en el contexto familiar y/o violencia sexual   "/>
        <s v="Vincular 600 mujeres cuidadoras a estrategias de cuidado."/>
        <s v="Vincular 2800 mujeres para el ejercicio de derechos y el fortalecimiento de su autonomía económica"/>
        <s v="Realizar 12 acciones efectivas para el fortalecimiento de las capacidades locales en torno a la gestión del riesgo"/>
        <s v="Realizar 40 obras de mitigación y/u obras de mitigación existentes con mantenimiento"/>
        <s v="Vincular 600 personas en acciones educativas en temas de protección y bienestar animal"/>
        <s v="Atender 1000 animales en los programas de brigadas médicas, urgencias veterinarias y adopciones"/>
        <s v="Implementar 4 procesos comunitarios de educación ambiental que promueven la conservación de la biodiversidad y el agua"/>
        <s v="Implementar 100 huertas rurales "/>
        <s v="Capacitar 500 personas en separación en la fuente y reciclaje."/>
        <s v="Apoyar 500 predios rurales con buenas prácticas agropecuarias y ambientales que fortalezcan la protección a coberturas vegetales y recurso hídrico"/>
        <s v="Lograr 16 hectáreas en proceso de restauración ecológica"/>
        <s v="Realizar acciones de conservación en 8 hectáreas de la  Estructura Ecológica Principal"/>
        <s v="Realizar 160 acciones  con energías alternativas para el área rural."/>
        <s v="Fortalecer 4 acueductos veredales con asistencia, intervenir técnica u organizativa"/>
        <s v="Construir 4 sedes de salones comunales y/o casas de participación."/>
        <s v="Fortalecer 40 Organizaciones sociales e Instancias de participación ciudadana."/>
        <s v="Capacitar 240 personas a través de procesos de formación para la participación de manera virtual y presencial."/>
        <s v="Fortalecer 27 organizaciones comunales."/>
        <s v="Dotar 20 organizaciones comunales"/>
        <s v="Rehabilitar  4 salones comunales y/o casas de participación."/>
        <s v="Dotar 18 sedes educativas urbanas y rurales con recursos pedagógicos y/o tecnológicos"/>
        <s v="Beneficiar 160 estudiantes en programas de educación posmedia (niveles de formación técnico profesional, tecnólogo, profesional universitario y educación para el trabajo y desarrollo humano)."/>
        <s v="Beneficiar 160 estudiantes con apoyo de sostenimiento para la permanencia en la educación posmedia (niveles de formación técnico profesional, tecnólogo, profesional universitario y educación para el trabajo y desarrollo humano)."/>
        <s v="Implementar 8 Proyectos para el desarrollo integral de la primera infancia y la relación escuela, familia y comunidad."/>
      </sharedItems>
    </cacheField>
    <cacheField name="COMPONENTE PROYECTO" numFmtId="0">
      <sharedItems/>
    </cacheField>
    <cacheField name="Meta  2025-2028" numFmtId="3">
      <sharedItems containsSemiMixedTypes="0" containsString="0" containsNumber="1" containsInteger="1" minValue="1" maxValue="13250"/>
    </cacheField>
    <cacheField name="Tipo de anualización meta" numFmtId="164">
      <sharedItems/>
    </cacheField>
    <cacheField name="Magnitud Meta anualizada POAI 2025" numFmtId="3">
      <sharedItems containsSemiMixedTypes="0" containsString="0" containsNumber="1" minValue="0.75" maxValue="3313"/>
    </cacheField>
    <cacheField name="Magnitud Contratada meta proyecto 2025 (1er Trimestre)" numFmtId="0">
      <sharedItems containsString="0" containsBlank="1" containsNumber="1" minValue="0" maxValue="305"/>
    </cacheField>
    <cacheField name="Magnitud Entregada meta proyecto 2025  (1er Trimestre)" numFmtId="0">
      <sharedItems containsString="0" containsBlank="1" containsNumber="1" containsInteger="1" minValue="0" maxValue="363"/>
    </cacheField>
    <cacheField name="% Avance Magnitud Contratada" numFmtId="10">
      <sharedItems containsSemiMixedTypes="0" containsString="0" containsNumber="1" minValue="0" maxValue="1"/>
    </cacheField>
    <cacheField name="% Avance Magnitud Entregada" numFmtId="10">
      <sharedItems containsSemiMixedTypes="0" containsString="0" containsNumber="1" minValue="0" maxValue="2.42"/>
    </cacheField>
    <cacheField name="Valor POAI 2025" numFmtId="3">
      <sharedItems containsSemiMixedTypes="0" containsString="0" containsNumber="1" containsInteger="1" minValue="80000000" maxValue="14682000000"/>
    </cacheField>
    <cacheField name="Presupuesto Comprometido" numFmtId="3">
      <sharedItems containsSemiMixedTypes="0" containsString="0" containsNumber="1" containsInteger="1" minValue="0" maxValue="8836696341"/>
    </cacheField>
    <cacheField name="Giros" numFmtId="3">
      <sharedItems containsSemiMixedTypes="0" containsString="0" containsNumber="1" containsInteger="1" minValue="0" maxValue="1520586344"/>
    </cacheField>
    <cacheField name="% Avance $" numFmtId="10">
      <sharedItems containsSemiMixedTypes="0" containsString="0" containsNumber="1" minValue="0" maxValue="0.76300876674057649"/>
    </cacheField>
    <cacheField name="Etapa del Avance" numFmtId="10">
      <sharedItems/>
    </cacheField>
    <cacheField name="Estado del Avance" numFmtId="10">
      <sharedItems/>
    </cacheField>
    <cacheField name="AVANCE CUALITATIVO" numFmtId="0">
      <sharedItems longText="1"/>
    </cacheField>
    <cacheField name="COMENTARIOS - Evidencias Suministradas" numFmtId="0">
      <sharedItems containsBlank="1" longText="1"/>
    </cacheField>
    <cacheField name="Asesor tecnico / Persona que estaba enviando la info." numFmtId="0">
      <sharedItems/>
    </cacheField>
    <cacheField name="Profesional Referente Nuevo" numFmtId="0">
      <sharedItems count="28">
        <s v=" David Jimenez"/>
        <s v="Monica Herrera"/>
        <s v="Jeniffer Paola Martinez"/>
        <s v="Laura Barragan"/>
        <s v="Diana Hilarion"/>
        <s v="Sandra Paez / Duvan Hernadez"/>
        <s v="Miguel Rodriguez"/>
        <s v="Maria Camila Ramirez"/>
        <s v="Vanessa Bermúdez"/>
        <s v="Luz Angela Hernandez"/>
        <s v="Bernardo Escobar"/>
        <s v="Jessika Vega"/>
        <s v="Claudia Daniela Sarria"/>
        <s v="Tatiana Silva Espinel "/>
        <s v="Andres Acosta"/>
        <s v="Indira Ejach"/>
        <s v="Paola Castro"/>
        <s v="Harold hernandez"/>
        <s v="Rosa Bautista / Jessica Soto"/>
        <s v="Jeisson Mendoza"/>
        <s v="Ivan Sepulveda"/>
        <s v="Oscar Barajas"/>
        <s v="Julie Paulin Caro"/>
        <s v="Luisa Lozano"/>
        <s v="Sergio eduardo Molina"/>
        <s v="Yuver Morales"/>
        <s v="Sandra Paez" u="1"/>
        <s v="Sandra Paez / David Jimenez" u="1"/>
      </sharedItems>
    </cacheField>
    <cacheField name="Email" numFmtId="0">
      <sharedItems/>
    </cacheField>
    <cacheField name="Celular" numFmtId="0">
      <sharedItems containsSemiMixedTypes="0" containsString="0" containsNumber="1" containsInteger="1" minValue="3003650964" maxValue="3233261250"/>
    </cacheField>
    <cacheField name="Estado Seguimiento" numFmtId="0">
      <sharedItems count="2">
        <s v="Finalizado"/>
        <s v="En Proceso" u="1"/>
      </sharedItems>
    </cacheField>
    <cacheField name="Firma Referente" numFmtId="0">
      <sharedItems containsNonDate="0" containsString="0" containsBlank="1"/>
    </cacheField>
    <cacheField name="Avance Presupuestal %" numFmtId="0" formula="'Presupuesto Comprometido'/'Valor POAI 2025'" databaseField="0"/>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umapaz" refreshedDate="45849.591087152781" createdVersion="8" refreshedVersion="8" minRefreshableVersion="3" recordCount="71" xr:uid="{965AFF99-08FC-45A6-AD12-40C1BBD0ECCF}">
  <cacheSource type="worksheet">
    <worksheetSource ref="A1:AB72" sheet="Avance de Metas_Junio_(Ene-Jun)"/>
  </cacheSource>
  <cacheFields count="29">
    <cacheField name="Cód. Proyecto de Inversión SEGPLAN" numFmtId="1">
      <sharedItems containsSemiMixedTypes="0" containsString="0" containsNumber="1" containsInteger="1" minValue="2230" maxValue="2703" count="29">
        <n v="2230"/>
        <n v="2265"/>
        <n v="2278"/>
        <n v="2288"/>
        <n v="2289"/>
        <n v="2290"/>
        <n v="2315"/>
        <n v="2319"/>
        <n v="2324"/>
        <n v="2327"/>
        <n v="2331"/>
        <n v="2358"/>
        <n v="2362"/>
        <n v="2386"/>
        <n v="2388"/>
        <n v="2395"/>
        <n v="2398"/>
        <n v="2404"/>
        <n v="2474"/>
        <n v="2486"/>
        <n v="2526"/>
        <n v="2541"/>
        <n v="2613"/>
        <n v="2666"/>
        <n v="2671"/>
        <n v="2682"/>
        <n v="2689"/>
        <n v="2696"/>
        <n v="2703"/>
      </sharedItems>
    </cacheField>
    <cacheField name="Objetivo Estratégico" numFmtId="1">
      <sharedItems/>
    </cacheField>
    <cacheField name="Programa" numFmtId="1">
      <sharedItems/>
    </cacheField>
    <cacheField name="Nombre del Proyecto" numFmtId="0">
      <sharedItems/>
    </cacheField>
    <cacheField name="Numero de Actividad" numFmtId="1">
      <sharedItems containsSemiMixedTypes="0" containsString="0" containsNumber="1" containsInteger="1" minValue="1" maxValue="6"/>
    </cacheField>
    <cacheField name="Meta proyecto 2025-2028 (PDL)" numFmtId="0">
      <sharedItems count="71">
        <s v="Implementar 16 acciones formativas diferenciales para la promoción de la convivencia ciudadana"/>
        <s v="Implementar 16 iniciativas de convivencia con participación de la ciudadanía"/>
        <s v="Operativizar 17 Centros de Acceso Comunitario en zonas rurales y/o apartadas y/o urbanas, con énfasis en Servicios TIC´s generados."/>
        <s v="Mejorar 200 viviendas de interés social rurales."/>
        <s v="Financiar 20 proyectos del sector cultural y creativo."/>
        <s v="Intervenir 40 Kilómetros-carril de malla vial rural con acciones de construcción y/o conservación"/>
        <s v="Fortalecer 8 programas de abordaje de conflictividad escolar para la convivencia con enfoque restaurativo"/>
        <s v="Fortalecer 80 actores comunitarios con herramientas y capacidades para la implementación de un enfoque restaurativo para la justicia y la convivencia"/>
        <s v="Beneficiar 100 ciudadanos con habilidades y capacidades para gestionar la convivencia constructivamente"/>
        <s v="Implementar 16 acciones pedagógicas para la gestión de conflictividades y prevención de violencias"/>
        <s v="Vincular 600 hogares y/o unidades productivas a procesos productivos y de comercialización en el sector rural."/>
        <s v="Apoyar 120 Mipymes, emprendimientos y/o actores de la economía informal para el fortalecimiento del tejido empresarial local."/>
        <s v="Realizar 4 procesos pedagógicos, artísticos, culturales, formativos o para el fortalecimiento de iniciativas ciudadanas para la apropiación social de la memoria, verdad, reparación integral a víctimas, paz y reconciliación.."/>
        <s v="Realizar 4 acciones de construcción de paz que contribuyan al tejido social, la integración local, la sostenibilidad económica y/o desarrollo territorial para la reconciliación."/>
        <s v="Realizar 8 procesos de fortalecimiento de habilidades y capacidades de la población víctima del conflicto armado o excombatientes para promover su participación en los diferentes escenarios."/>
        <s v="Vincular 200 personas con discapacidad, cuidadores y cuidadoras, en actividades complementarias en salud"/>
        <s v="Vincular 300 personas a las acciones desarrolladas desde los dispositivos de base comunitaria en respuesta al consumo de SPA"/>
        <s v="Beneficiar 180 personas con discapacidad a través de Dispositivos de Asistencia Personal - Ayudas Técnicas (no incluidas en los Planes de Beneficios)"/>
        <s v="Vincular 400 personas a las acciones y estrategias para promover la salud sexual y reproductiva consciente en los diferentes ciclos de vida"/>
        <s v="Vincular 1000 personas en acciones complementarias en salud física, nutricional y oral, a través del Circuito del Cuidado"/>
        <s v="Beneficiar 600 personas con acciones para la promoción y atención de la salud mental"/>
        <s v="Terminar 1 sede administrativa local"/>
        <s v="Construir 1 sede administrativa local"/>
        <s v="Realizar 4 estrategias de fortalecimiento institucional (una por vigencia)."/>
        <s v="Intervenir 1 sede administrativa local"/>
        <s v="Intervenir 3 equipamientos culturales con acciones de construcción, adecuación y/o dotación"/>
        <s v="Construir 4000 m2 de Parques de la red de proximidad (la construcción incluye su dotación)."/>
        <s v="Intervenir 1 Parques  de la red de proximidad con acciones de mejoramiento, mantenimiento y/o dotación. "/>
        <s v="Gestionar la titulación o legalización de 150 predios."/>
        <s v="Desarrollar 4 acciones orientadas a la ciudadanía, en el marco de la estrategia &quot;Bogotaneidad"/>
        <s v="Fortalecer 4 unidades de innovación pública y  social a nivel local"/>
        <s v="Beneficiar 40 colectivos u organizaciones recreo deportivas  inscritas en el Banco que implementan iniciativas de carácter barrial con apoyos económicos"/>
        <s v="Beneficiar  1200 personas en actividades recreo-deportivas comunitarias."/>
        <s v="Capacitar 1000 personas en los campos deportivos o recreativos "/>
        <s v="Beneficiar 1000 Personas con la entrega de dotaciones deportivas."/>
        <s v="Realizar 4 acciones para fortalecer las capacidades y/o habilidades, técnicas y blandas de las personas de la localidad, con el fin de mejorar el acceso a oportunidades de empleo."/>
        <s v="Atender 800 personas con apoyos que contribuyan al ingreso mínimo garantizado. "/>
        <s v="Beneficiar 305 personas mayores con transferencias monetarias"/>
        <s v="Dotar y/o acondicionar 3 unidades operativas orientadas a la atención de la primera infancia (Jardines Infantiles, Casas de Pensamiento Intercultural, Modalidad Espacios Rurales, Crecemos en la Ruralidad, Creciendo Juntos, Centros Amar, Centros Forjar)"/>
        <s v="Dotar y/o acondicionar 1 unidades operativas orientadas a la prestación de servicios a la persona mayor "/>
        <s v="Intervenir 13250 metros cuadrados de elementos del sistema de espacio público peatonal con acciones de construcción y/o conservación."/>
        <s v="Otorgar 50 estímulos de apoyo al sector artístico y cultural."/>
        <s v="Realizar 12 eventos de promoción, circulación y apropiación de actividades artísticas, culturales y patrimoniales."/>
        <s v="Capacitar 600 personas en los campos artísticos, interculturales, culturales y/o patrimoniales."/>
        <s v="Beneficiar 32 organizaciones artísticas, culturales y patrimoniales con elementos entregados."/>
        <s v="Vincular 1200 personas en acciones para la prevención del feminicidio y la violencia contra la mujer."/>
        <s v="Vincular 600 personas en procesos para la prevención de violencias en el contexto familiar y/o violencia sexual   "/>
        <s v="Vincular 600 mujeres cuidadoras a estrategias de cuidado."/>
        <s v="Vincular 2800 mujeres para el ejercicio de derechos y el fortalecimiento de su autonomía económica"/>
        <s v="Realizar 12 acciones efectivas para el fortalecimiento de las capacidades locales en torno a la gestión del riesgo"/>
        <s v="Realizar 40 obras de mitigación y/u obras de mitigación existentes con mantenimiento"/>
        <s v="Vincular 600 personas en acciones educativas en temas de protección y bienestar animal"/>
        <s v="Atender 1000 animales en los programas de brigadas médicas, urgencias veterinarias y adopciones"/>
        <s v="Implementar 4 procesos comunitarios de educación ambiental que promueven la conservación de la biodiversidad y el agua"/>
        <s v="Implementar 100 huertas rurales "/>
        <s v="Capacitar 500 personas en separación en la fuente y reciclaje."/>
        <s v="Apoyar 500 predios rurales con buenas prácticas agropecuarias y ambientales que fortalezcan la protección a coberturas vegetales y recurso hídrico"/>
        <s v="Lograr 16 hectáreas en proceso de restauración ecológica"/>
        <s v="Realizar acciones de conservación en 8 hectáreas de la  Estructura Ecológica Principal"/>
        <s v="Realizar 160 acciones  con energías alternativas para el área rural."/>
        <s v="Fortalecer 4 acueductos veredales con asistencia, intervenir técnica u organizativa"/>
        <s v="Construir 4 sedes de salones comunales y/o casas de participación."/>
        <s v="Fortalecer 40 Organizaciones sociales e Instancias de participación ciudadana."/>
        <s v="Capacitar 240 personas a través de procesos de formación para la participación de manera virtual y presencial."/>
        <s v="Fortalecer 27 organizaciones comunales."/>
        <s v="Dotar 20 organizaciones comunales"/>
        <s v="Rehabilitar  4 salones comunales y/o casas de participación."/>
        <s v="Dotar 18 sedes educativas urbanas y rurales con recursos pedagógicos y/o tecnológicos"/>
        <s v="Beneficiar 160 estudiantes en programas de educación posmedia (niveles de formación técnico profesional, tecnólogo, profesional universitario y educación para el trabajo y desarrollo humano)."/>
        <s v="Beneficiar 160 estudiantes con apoyo de sostenimiento para la permanencia en la educación posmedia (niveles de formación técnico profesional, tecnólogo, profesional universitario y educación para el trabajo y desarrollo humano)."/>
        <s v="Implementar 8 Proyectos para el desarrollo integral de la primera infancia y la relación escuela, familia y comunidad."/>
      </sharedItems>
    </cacheField>
    <cacheField name="COMPONENTE PROYECTO" numFmtId="0">
      <sharedItems/>
    </cacheField>
    <cacheField name="Meta  2025-2028" numFmtId="3">
      <sharedItems containsSemiMixedTypes="0" containsString="0" containsNumber="1" containsInteger="1" minValue="1" maxValue="13250"/>
    </cacheField>
    <cacheField name="Tipo de anualización meta" numFmtId="164">
      <sharedItems/>
    </cacheField>
    <cacheField name="Magnitud Meta anualizada POAI 2025" numFmtId="3">
      <sharedItems containsSemiMixedTypes="0" containsString="0" containsNumber="1" minValue="0.75" maxValue="3313"/>
    </cacheField>
    <cacheField name="Magnitud Contratada meta proyecto 2025 (2do Trimestre)" numFmtId="0">
      <sharedItems containsSemiMixedTypes="0" containsString="0" containsNumber="1" minValue="0" maxValue="305"/>
    </cacheField>
    <cacheField name="Magnitud Entregada meta proyecto 2025  (2do Trimestre)" numFmtId="0">
      <sharedItems containsSemiMixedTypes="0" containsString="0" containsNumber="1" containsInteger="1" minValue="0" maxValue="370"/>
    </cacheField>
    <cacheField name="% Avance Magnitud Contratada" numFmtId="10">
      <sharedItems containsSemiMixedTypes="0" containsString="0" containsNumber="1" minValue="0" maxValue="1"/>
    </cacheField>
    <cacheField name="% Avance Magnitud Entregada" numFmtId="10">
      <sharedItems containsSemiMixedTypes="0" containsString="0" containsNumber="1" minValue="0" maxValue="2.4666666666666668"/>
    </cacheField>
    <cacheField name="Valor POAI 2025" numFmtId="3">
      <sharedItems containsSemiMixedTypes="0" containsString="0" containsNumber="1" containsInteger="1" minValue="80000000" maxValue="14682000000"/>
    </cacheField>
    <cacheField name="Presupuesto Comprometido" numFmtId="3">
      <sharedItems containsSemiMixedTypes="0" containsString="0" containsNumber="1" containsInteger="1" minValue="0" maxValue="8941391297"/>
    </cacheField>
    <cacheField name="Giros" numFmtId="3">
      <sharedItems containsSemiMixedTypes="0" containsString="0" containsNumber="1" minValue="0" maxValue="2348334715"/>
    </cacheField>
    <cacheField name="% Avance $" numFmtId="10">
      <sharedItems containsSemiMixedTypes="0" containsString="0" containsNumber="1" minValue="0" maxValue="0.83332947499999999"/>
    </cacheField>
    <cacheField name="Etapa del Avance" numFmtId="10">
      <sharedItems containsBlank="1"/>
    </cacheField>
    <cacheField name="Estado del Avance" numFmtId="0">
      <sharedItems containsBlank="1"/>
    </cacheField>
    <cacheField name="AVANCE CUALITATIVO" numFmtId="0">
      <sharedItems containsBlank="1" longText="1"/>
    </cacheField>
    <cacheField name="COMENTARIOS - Evidencias Suministradas" numFmtId="0">
      <sharedItems containsBlank="1"/>
    </cacheField>
    <cacheField name="Asesor tecnico / Persona que estaba enviando la info." numFmtId="0">
      <sharedItems count="15">
        <s v="Sandra paez"/>
        <s v="Monica Herrera"/>
        <s v="Nasly Lozano"/>
        <s v="Laura Barragan"/>
        <s v="Miguel Rodriguez"/>
        <s v="Maria Camila Ramirez"/>
        <s v="Maria Camila Nieves"/>
        <s v="Gema Ortega"/>
        <s v="Yurani Rubiano"/>
        <s v="Andres Acosta"/>
        <s v="Indira Eljach"/>
        <s v="Paola Castro"/>
        <s v="Rosa Bautista / Jessica Soto"/>
        <s v="David Escobar"/>
        <s v="Yuver Morales"/>
      </sharedItems>
    </cacheField>
    <cacheField name="Profesional Referente Nuevo" numFmtId="0">
      <sharedItems count="27">
        <s v="Julian Becerra"/>
        <s v="Monica Herrera"/>
        <s v="Jeniffer Paola Martinez"/>
        <s v="Laura Barragan"/>
        <s v="Diana Hilarion"/>
        <s v="Sandra Paez / Duvan Hernadez"/>
        <s v="Miguel Rodriguez"/>
        <s v="Maria Camila Ramirez"/>
        <s v="Vanessa Bermúdez"/>
        <s v="Luz Angela Hernandez"/>
        <s v="Bernardo Escobar"/>
        <s v="Jessika Vega"/>
        <s v="Claudia Daniela Sarria"/>
        <s v="Tatiana Silva Espinel "/>
        <s v="Andres Acosta"/>
        <s v="Indira Ejach"/>
        <s v="Paola Castro"/>
        <s v="Harold hernandez"/>
        <s v="Rosa Bautista / Jessica Soto"/>
        <s v="Jeisson Mendoza"/>
        <s v="Ivan Sepulveda"/>
        <s v="Oscar Barajas"/>
        <s v="Julie Paulin Caro"/>
        <s v="Luisa Lozano"/>
        <s v="Sergio eduardo Molina"/>
        <s v="Yuver Morales"/>
        <s v=" David Jimenez" u="1"/>
      </sharedItems>
    </cacheField>
    <cacheField name="Email" numFmtId="0">
      <sharedItems/>
    </cacheField>
    <cacheField name="Celular" numFmtId="0">
      <sharedItems containsSemiMixedTypes="0" containsString="0" containsNumber="1" containsInteger="1" minValue="3003650964" maxValue="3233261250"/>
    </cacheField>
    <cacheField name="Estado Seguimiento" numFmtId="0">
      <sharedItems count="3">
        <s v="Finalizado"/>
        <s v="Sin Iniciar"/>
        <s v="En Proceso" u="1"/>
      </sharedItems>
    </cacheField>
    <cacheField name="Firma Referente" numFmtId="0">
      <sharedItems containsNonDate="0" containsString="0" containsBlank="1"/>
    </cacheField>
    <cacheField name="Avance Presupuestal %" numFmtId="0" formula="'Presupuesto Comprometido'/'Valor POAI 2025'" databaseField="0"/>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1">
  <r>
    <x v="0"/>
    <x v="0"/>
    <x v="0"/>
    <s v="Por una mejor convivencia en Sumapaz"/>
    <n v="1"/>
    <x v="0"/>
    <s v="FORMACIÓN"/>
    <n v="16"/>
    <s v="Suma"/>
    <n v="4"/>
    <n v="4"/>
    <n v="1"/>
    <n v="1"/>
    <n v="0.25"/>
    <n v="170000000"/>
    <n v="113225800"/>
    <n v="37391300"/>
    <n v="0.66603411764705878"/>
    <s v="Ejecución_Contractual"/>
    <s v="En Ejecución (% de avance)"/>
    <s v="Para el mes de mayo podemos reportar un 25% de avance. Ya que el 17, 18, 24 y 25 de mayo  hubo un Acompañamiento a juegos veredales y realización de actividades del proyecto 2230 en las veredas San Juan, La Unión, Betania y Tunal Alto. Las actividades realizadas fueron: en primer lugar, se apoyó en el diálogo y sensibilización frente al consumo responsable de alcohol, la resolución de conflictos por medio del diálogo y la importancia del juego limpio y la tolerancia; en segundo lugar, se dieron  a conocer las actividades del proyecto 2230 a la ciudadanía y se les invitó para el desarrollo de la mesa de co-creación virtual del mismo proyecto; en un tercer momento, el 10 de mayo se realizó sensibilizaciones y formaciones en Betania y La Unión en el marco de la celebración del día de la madre, las cuales versaron sobre la prevención de la violencia intrafamiliar y promoción de la convivencia; en un cuarto momento, el 15 de mayo se realizó junto con la Dirección de DDHH la socialización y formación y cierre acerca del Decreto 624 de 2023 y articulaciones con el proyecto de Bogotaneidad; por último, para el 27 de mayo fue realizada la mesa de Co-creación del proyecto 2230 en la que se avalaron procesos ya hecho y se definieron elementos que la comunidad requiere para la realización tanto de las formaciones diferenciales como de las iniciativas de convivencia. Cumpliendo así con una acción formativa y avanzando en la definición de las otras. "/>
    <s v="para el desarrollo de estas actividades se tiene en cuenta las directrices del alcalde en cuanto a la división por fases de cada acción formativa:  Sensibilización, taller, acciones y el cierre y reflexión. _x000a__x000a_Evidencias:_x000a_- Anexo 4 Proceso de convocatoria._x000a_- Anexo 01 Sensibilizacion Betania._x000a_- Anexo 01 Sensibilizaci[on Betania 2_x000a_- Anexo 05- Formación Auras_x000a_- Anexo 02 Proceso Auras._x000a_- Convocatoria Decreto 624._x000a_- Formación Decrerto 624._x000a_- Anexo asistencia Día de las Madres"/>
    <s v="Sandra paez"/>
    <x v="0"/>
    <s v="andres.jimenez@gobiernobogota.gov.co"/>
    <n v="3115229387"/>
    <x v="0"/>
    <m/>
  </r>
  <r>
    <x v="0"/>
    <x v="0"/>
    <x v="0"/>
    <s v="Por una mejor convivencia en Sumapaz"/>
    <n v="2"/>
    <x v="1"/>
    <s v="INICIATIVAS"/>
    <n v="16"/>
    <s v="Suma"/>
    <n v="4"/>
    <n v="4"/>
    <n v="1"/>
    <n v="1"/>
    <n v="0.25"/>
    <n v="170000000"/>
    <n v="41000000"/>
    <n v="9400000"/>
    <n v="0.2411764705882353"/>
    <s v="Ejecución_Contractual"/>
    <s v="En Ejecución (% de avance)"/>
    <s v="En esta meta para el mes de mayo podemos reportar un 25% de avance que es evidente en la medida que el 17, 18, 24 y 25 de mayo el equipo realizó acompañamiento a los juegos veredales y en el mismo realizó las actividades en relación con la emta 2 del proyecto 2230 en las veredas San Juan, La Unión, Betania y Tunal Alto. El equipo de DDHH y DS realizó sensibilizaciones con la comunidad acerca del consumo responsable de alcohol, la prevención de violencias durante y después de los juegos y socializó mensajes acerca de La Bogotaneidad sumapaceña como características deportiva, pacífica y campesina. A su vez incentivó el aporte social desde el intercambio de saberes a apropiar que los deportes y juegos tradicionales como parte de la memoria de Sumapaz y de las formas pacíficas de resolver los conflictos. Para unificar el proceso el equipo realizó una convocatoria y se llevó a cabo el 27 de mayo la mesa de Co-creación del proyecto 2230, Donde se abordaron (3) documentos de diagnóstico que fueron elaborados por el equipo frente a las conflictividades de la localidad. En el acompañamiento a estas actividades se promovió el diálogo para evitar las conflictividades y problemáticas de convivencia entre los asistentes a los eventos incentivando el juego limpio cumpliendo con la primera inciativa de convivencia basada en el deporte. "/>
    <s v="Para el desarrollo de estas actividades se tiene en cuenta las directrices del alcalde en cuanto a la división por fases de cada iniciativa de convivencia: caracterización, sensibilización, acción de intercambio de saberes, cierre y reflexión _x000a__x000a_Las evidencias son:_x000a_- anexo 04 Mesa de cocreación._x000a_- Anexo 02 Mesa de Cocreación._x000a_- Anexo 01 de juegos Veredales._x000a_- Anexo 03 Avance Video DDHH y DS_x000a_- Anexo 04 Socialización del proyecto"/>
    <s v="Sandra paez"/>
    <x v="0"/>
    <s v="andres.jimenez@gobiernobogota.gov.co"/>
    <n v="3115229387"/>
    <x v="0"/>
    <m/>
  </r>
  <r>
    <x v="1"/>
    <x v="1"/>
    <x v="1"/>
    <s v="Fortaleciendo la Conectividad en Sumapaz"/>
    <n v="1"/>
    <x v="2"/>
    <s v="CONECTIVIDAD"/>
    <n v="17"/>
    <s v="Suma"/>
    <n v="5"/>
    <n v="0"/>
    <n v="0"/>
    <n v="0"/>
    <n v="0"/>
    <n v="900000000"/>
    <n v="105780000"/>
    <n v="31788667"/>
    <n v="0.11753333333333334"/>
    <s v="Precontractual"/>
    <s v="Elaboración de estudios previos y documentos anexos"/>
    <s v="Recurso comprometido corresponde a CPS._x000a_Esta en proceso de formulación."/>
    <s v="Estamos en formulación de anexo tecnico y estudio previo."/>
    <s v="Monica Herrera"/>
    <x v="1"/>
    <s v="monica.ramirez@gobiernobogota.gov.co"/>
    <n v="3013489404"/>
    <x v="0"/>
    <m/>
  </r>
  <r>
    <x v="2"/>
    <x v="2"/>
    <x v="2"/>
    <s v="Mejoramiento de vivienda para la comunidad de Sumapaz"/>
    <n v="1"/>
    <x v="3"/>
    <s v="MEJORAMIENTO DE VIVIENDA"/>
    <n v="200"/>
    <s v="Suma"/>
    <n v="50"/>
    <n v="0"/>
    <n v="0"/>
    <n v="0"/>
    <n v="0"/>
    <n v="2300000000"/>
    <n v="92990000"/>
    <n v="30962766"/>
    <n v="4.0430434782608694E-2"/>
    <s v="Precontractual"/>
    <s v="Elaboración de estudios previos y documentos anexos"/>
    <s v="El proceso se encuentra en revisión final por parte del equipo de contratación para convocar comité de contratación y posteriormente enviar a asistencia técnica. La priorización de beneficarios esta a un 94%. "/>
    <m/>
    <s v="Nasly Lozano"/>
    <x v="2"/>
    <s v="jeniffer.martinez@gobiernobogota.gov.co"/>
    <n v="3124412318"/>
    <x v="0"/>
    <m/>
  </r>
  <r>
    <x v="3"/>
    <x v="3"/>
    <x v="3"/>
    <s v="Acciones para fortalecer las industrias culturales y creativas"/>
    <n v="1"/>
    <x v="4"/>
    <s v="SOSTENIBILIDAD"/>
    <n v="20"/>
    <s v="Suma"/>
    <n v="5"/>
    <n v="0"/>
    <n v="0"/>
    <n v="0"/>
    <n v="0"/>
    <n v="210000000"/>
    <n v="0"/>
    <n v="0"/>
    <n v="0"/>
    <s v="Formulación_proyecto_de_Inversión"/>
    <s v="Elaboración de estudios previos y documentos anexos"/>
    <s v="Se está realizando el proceso de formulación en el marco del contrato de logística integral"/>
    <s v="sin evidencias"/>
    <s v="Laura Barragan"/>
    <x v="3"/>
    <s v="laura.barragan@gobiernobogota.gov.co"/>
    <n v="3233261250"/>
    <x v="0"/>
    <m/>
  </r>
  <r>
    <x v="4"/>
    <x v="2"/>
    <x v="4"/>
    <s v="Movilidad para Sumapaz"/>
    <n v="1"/>
    <x v="5"/>
    <s v="INTERVENCIÓN MALLA VIAL RURAL"/>
    <n v="40"/>
    <s v="Suma"/>
    <n v="10"/>
    <n v="0.74"/>
    <n v="0"/>
    <n v="7.3999999999999996E-2"/>
    <n v="0"/>
    <n v="14682000000"/>
    <n v="8836696341"/>
    <n v="674224382"/>
    <n v="0.6018727926031876"/>
    <s v="Precontractual"/>
    <s v="Elaboración de estudios previos y documentos anexos"/>
    <s v="Estructuración de EP para los suministros de materiales  para la conservación de la malla vial y documentos anexos._x000a_Se realizó adición al contrato de obra COP-465-2024 y CIN-543-2024, para la conservación de la malla vial en la vereda Nueva Granada de 0,74 km-carril._x000a_Se avanza en la estructuración de los EP para la consultoria al seguimiento de pólizas vigentes de contratos de obra._x000a_"/>
    <s v="El recurso comprometido corresponde a CPS, contrato de administración y combustible de la maquinaria, vehiculos pesados y livianos. Y adición al proceso de obra e interventoria."/>
    <s v="Nasly Lozano"/>
    <x v="4"/>
    <s v="diana.hilarion@gobiernobogota.gov.co"/>
    <n v="3143361146"/>
    <x v="0"/>
    <m/>
  </r>
  <r>
    <x v="5"/>
    <x v="0"/>
    <x v="5"/>
    <s v="Fortaleciendo la justicia en Sumapaz"/>
    <n v="4"/>
    <x v="6"/>
    <s v="CONFLICTIVIDAD ESCOLAR"/>
    <n v="8"/>
    <s v="Suma"/>
    <n v="2"/>
    <n v="2"/>
    <n v="0"/>
    <n v="1"/>
    <n v="0"/>
    <n v="80000000"/>
    <n v="54130992"/>
    <n v="3570892"/>
    <n v="0.67663740000000006"/>
    <s v="Ejecución_Contractual"/>
    <s v="En Ejecución (% de avance)"/>
    <s v="Se ha consolidado un progreso significativo en el proceso de acercamiento e intervención con las instituciones educativas, evidenciando receptividad y compromiso institucional hacia las iniciativas propuestas._x000a_Colegio Jaime Garzón_x000a_Se estableció comunicación efectiva con la comunidad educativa, definiendo estrategia integral con familias, estudiantes y docentes. La implementación está programada para el 30 de julio, garantizando un trabajo articulado con todos los estamentos institucionales._x000a_Colegio Juan de la Cruz Varela_x000a_Se definió plan de trabajo colaborativo con el equipo directivo, priorizando el acompañamiento a convivencia escolar el 12 de junio, con tematica uso de redes sociales y delitos informáticos, fortaleciendo competencias en los adolescentes y jovenes para gestionar el entorno digital."/>
    <m/>
    <s v="Sandra paez"/>
    <x v="5"/>
    <s v="patricia.paez@gobiernobogota.gov.co"/>
    <n v="3008183573"/>
    <x v="0"/>
    <m/>
  </r>
  <r>
    <x v="5"/>
    <x v="0"/>
    <x v="5"/>
    <s v="Fortaleciendo la justicia en Sumapaz"/>
    <n v="2"/>
    <x v="7"/>
    <s v="FORTALECIMIENTO DE CAPACIDADES"/>
    <n v="80"/>
    <s v="Suma"/>
    <n v="20"/>
    <n v="20"/>
    <n v="0"/>
    <n v="1"/>
    <n v="0"/>
    <n v="140000000"/>
    <n v="57210000"/>
    <n v="21891000"/>
    <n v="0.40864285714285714"/>
    <s v="Ejecución_Contractual"/>
    <s v="En Ejecución (% de avance)"/>
    <s v="Se ha establecido contacto con las Juntas de Acción Comunal del territorio como actores clave para el desarrollo del proyecto. Durante este acercamiento inicial, los líderes comunitarios han mostrado interés en la propuesta y disposición para participar en el fortalecimiento de capacidades en justicia restaurativa._x000a_A través de estos primeros contactos se han identificado las problemáticas de convivencia específicas y se han construido las bases de confianza necesarias para el trabajo conjunto. Actualmente en gestión la agenda con los dignatarios y conciliadores para definir los espacios y tiempos en los cuales se desarrollarán las actividades formativas._x000a_Para facilitar este proceso, se cuenta con material explicativo y vivencial específicamente diseñado para las capacitaciones, el cual incluye herramientas teóricas y prácticas que permitirán una apropiación efectiva del enfoque restaurativo por parte de los actores comunitarios."/>
    <m/>
    <s v="Sandra paez"/>
    <x v="5"/>
    <s v="patricia.paez@gobiernobogota.gov.co"/>
    <n v="3008183573"/>
    <x v="0"/>
    <m/>
  </r>
  <r>
    <x v="5"/>
    <x v="0"/>
    <x v="5"/>
    <s v="Fortaleciendo la justicia en Sumapaz"/>
    <n v="3"/>
    <x v="8"/>
    <s v="GESTIÓN DE LA CONVIVENCIA"/>
    <n v="100"/>
    <s v="Suma"/>
    <n v="25"/>
    <n v="25"/>
    <n v="0"/>
    <n v="1"/>
    <n v="0"/>
    <n v="140000000"/>
    <n v="73950000"/>
    <n v="19428333"/>
    <n v="0.52821428571428575"/>
    <s v="Ejecución_Contractual"/>
    <s v="En Ejecución (% de avance)"/>
    <s v="La integración de la dimensión psicológica con la orientación jurídica ha proporcionado claridad sobre derechos y responsabilidades ciudadanas, brindando asesoría sobre rutas de acceso a la justicia, mecanismos de protección y estrategias para la exigibilidad de derechos. Esta orientación psicojurídica ha sido valiosa para participantes que enfrentan situaciones de vulneración o requieren activar mecanismos institucionales._x000a_El seguimiento evalúa avances y ajusta rutas de atención, documentando cambios en situaciones y comportamientos. "/>
    <m/>
    <s v="Sandra paez"/>
    <x v="5"/>
    <s v="patricia.paez@gobiernobogota.gov.co"/>
    <n v="3008183573"/>
    <x v="0"/>
    <m/>
  </r>
  <r>
    <x v="5"/>
    <x v="0"/>
    <x v="5"/>
    <s v="Fortaleciendo la justicia en Sumapaz"/>
    <n v="1"/>
    <x v="9"/>
    <s v="FORMACIÓN"/>
    <n v="16"/>
    <s v="Suma"/>
    <n v="4"/>
    <n v="4"/>
    <n v="0"/>
    <n v="1"/>
    <n v="0"/>
    <n v="100000000"/>
    <n v="44100000"/>
    <n v="16170000"/>
    <n v="0.441"/>
    <s v="Ejecución_Contractual"/>
    <s v="En Ejecución (% de avance)"/>
    <s v="Se han establecido acercamientos estratégicos con la Secretaría Distrital de Seguridad, Convivencia y Justicia (SDSCJ) con el propósito de obtener asistencia técnica especializada que fortalezca el diseño y la ejecución de las intervenciones pedagógicas contempladas en el proyecto. Esta articulación institucional representa un componente fundamental para garantizar que las acciones implementadas cuenten con el respaldo técnico y metodológico necesario para abordar de manera efectiva las dinámicas de conflictividad presentes en el territorio._x000a_Paralelamente, se ha consolidado una importante articulación con el Instituto Distrital de Recreación y Deporte (IDRD) orientada hacia la territorialización de las acciones pedagógicas, reconociendo la importancia del deporte y la recreación como herramientas fundamentales para la promoción de la convivencia pacífica y la prevención de violencias en los territorios. Esta alianza estratégica permitirá amplificar el impacto de las intervenciones mediante la utilización de espacios deportivos y recreativos como escenarios de encuentro comunitario y construcción de tejido social._x000a_En el componente territorial, se encuentra en desarrollo el proceso de convocatoria dirigido a las Juntas de Acción Comunal (JAC) del corregimiento de Betania, implementando una metodología de delegación que busca garantizar la participación representativa de las diferentes comunidades que conforman este territorio. Esta estrategia de convocatoria por delegación reconoce la importancia de los liderazgos comunitarios locales y busca fortalecer los mecanismos de participación ciudadana en la construcción e implementación de las acciones pedagógicas, asegurando que las intervenciones respondan efectivamente a las necesidades, características y dinámicas específicas de cada comunidad del corregimiento de Betania."/>
    <m/>
    <s v="Sandra paez"/>
    <x v="5"/>
    <s v="patricia.paez@gobiernobogota.gov.co"/>
    <n v="3008183573"/>
    <x v="0"/>
    <m/>
  </r>
  <r>
    <x v="6"/>
    <x v="3"/>
    <x v="3"/>
    <s v="Somos Sumapaz: Emprendiendo de manera sostenible en el territorio"/>
    <n v="1"/>
    <x v="10"/>
    <s v="PRODUCTIVIDAD Y COMERCIALIZACIÓN"/>
    <n v="600"/>
    <s v="Suma"/>
    <n v="150"/>
    <n v="0"/>
    <n v="0"/>
    <n v="0"/>
    <n v="0"/>
    <n v="1245000000"/>
    <n v="281210000"/>
    <n v="78797500"/>
    <n v="0.2258714859437751"/>
    <s v="Formulación_proyecto_de_Inversión"/>
    <s v="Actualización Documento Técnico de Soporte (DTS) y/o Ficha EBI"/>
    <s v="Se finalizaron las visitas técnicas de las iniciativas productivas inscritas de las cuencas Sumapaz y Río Blanco con un total de 240 inscritos dicha info puede ser revisada: https://app.powerbi.com/view?r=eyJrIjoiNDNkMDcwNzAtOWE4NC00ODM5LTliNDgtM2Q4YWRiMGI0ZTQ4IiwidCI6IjE0ZGUxNTVmLWUxOTItNDRkYS05OTRkLTE5MTNkODY1ODM3MiIsImMiOjR9"/>
    <m/>
    <s v="Miguel Rodriguez"/>
    <x v="6"/>
    <s v="miguel.rodriguezc@gobiernobogota.gov.co"/>
    <n v="3106498489"/>
    <x v="0"/>
    <m/>
  </r>
  <r>
    <x v="6"/>
    <x v="3"/>
    <x v="3"/>
    <s v="Somos Sumapaz: Emprendiendo de manera sostenible en el territorio"/>
    <n v="2"/>
    <x v="11"/>
    <s v="TEJIDO EMPRESARIAL LOCAL"/>
    <n v="120"/>
    <s v="Suma"/>
    <n v="30"/>
    <n v="0"/>
    <n v="0"/>
    <n v="0"/>
    <n v="0"/>
    <n v="690000000"/>
    <n v="0"/>
    <n v="0"/>
    <n v="0"/>
    <s v="Formulación_proyecto_de_Inversión"/>
    <s v="Actualización Documento Técnico de Soporte (DTS) y/o Ficha EBI"/>
    <s v="Avance en formulación de Anexo tecnico y visitas de los inscritos, se encuentra en proceso de validación de las personas beneficiarias elegidas. https://app.powerbi.com/view?r=eyJrIjoiNDNkMDcwNzAtOWE4NC00ODM5LTliNDgtM2Q4YWRiMGI0ZTQ4IiwidCI6IjE0ZGUxNTVmLWUxOTItNDRkYS05OTRkLTE5MTNkODY1ODM3MiIsImMiOjR9"/>
    <s v="Adicionalmente se realizaran avances durante el mes de julio de capacitaciones en modulos financieros y ganaderia regenerativa."/>
    <s v="Miguel Rodriguez"/>
    <x v="6"/>
    <s v="miguel.rodriguezc@gobiernobogota.gov.co"/>
    <n v="3106498489"/>
    <x v="0"/>
    <m/>
  </r>
  <r>
    <x v="7"/>
    <x v="4"/>
    <x v="6"/>
    <s v="Atención a víctimas en Sumapaz"/>
    <n v="1"/>
    <x v="12"/>
    <s v="INICIATIVAS"/>
    <n v="4"/>
    <s v="Suma"/>
    <n v="1"/>
    <n v="1"/>
    <n v="0"/>
    <n v="1"/>
    <n v="0"/>
    <n v="210000000"/>
    <n v="134000000"/>
    <n v="9240000"/>
    <n v="0.63809523809523805"/>
    <s v="Ejecución_Contractual"/>
    <s v="En Ejecución (% de avance)"/>
    <s v="Avance 35% _x000a_Se realizó una mesa de cocreación con la comunidad para definir colectivamente la iniciativa que será presentada ante el Centro de Memoria. Una vez acordada, se diligenció y envió la propuesta, lo que permitió dar inicio al proceso pedagógico. En paralelo, se desarrollaron ejercicios comunitarios de memoria orientados a fortalecer la construcción de la línea del tiempo. Como resultado, se consolidó un primer borrador de la línea, el cual fue corregido y ajustado con base en los aportes comunitarios._x000a__x000a_"/>
    <m/>
    <s v="Maria Camila Ramirez"/>
    <x v="7"/>
    <s v="mariac.ramirez@gobiernobogota.gov.co"/>
    <n v="3202047241"/>
    <x v="0"/>
    <m/>
  </r>
  <r>
    <x v="7"/>
    <x v="4"/>
    <x v="6"/>
    <s v="Atención a víctimas en Sumapaz"/>
    <n v="3"/>
    <x v="13"/>
    <s v="ACCIONES DE CONSTRUCCIÓN DE PAZ"/>
    <n v="4"/>
    <s v="Suma"/>
    <n v="1"/>
    <n v="1"/>
    <n v="0"/>
    <n v="1"/>
    <n v="0"/>
    <n v="470000000"/>
    <n v="133820000"/>
    <n v="34953167"/>
    <n v="0.28472340425531917"/>
    <s v="Formulación_proyecto_de_Inversión"/>
    <s v="Actualización de criterios de elegibilidad y viabilidad"/>
    <s v="Se avanzó en la revisión de la viabilidad para la implementación de la Casa de la Memoria. Para ello, se llevó a cabo una reunión presencial con representantes de Parques Nacionales y equipos interdisciplinarios del Fondo, donde se analizaron dos posibles terrenos (A y B). Tras el análisis, se identificó que el terreno A es el más adecuado para intervenir, por sus condiciones técnicas y administrativas."/>
    <m/>
    <s v="Maria Camila Ramirez"/>
    <x v="7"/>
    <s v="mariac.ramirez@gobiernobogota.gov.co"/>
    <n v="3202047241"/>
    <x v="0"/>
    <m/>
  </r>
  <r>
    <x v="7"/>
    <x v="4"/>
    <x v="6"/>
    <s v="Atención a víctimas en Sumapaz"/>
    <n v="2"/>
    <x v="14"/>
    <s v="FORTALECIMIENTO DE CAPACIDADES"/>
    <n v="8"/>
    <s v="Suma"/>
    <n v="2"/>
    <n v="0"/>
    <n v="0"/>
    <n v="0"/>
    <n v="0"/>
    <n v="210000000"/>
    <n v="0"/>
    <n v="0"/>
    <n v="0"/>
    <s v="Formulación_proyecto_de_Inversión"/>
    <s v="Actualización de criterios de elegibilidad y viabilidad"/>
    <s v="Se fortaleció el proceso articulado con el Centro Nacional de Memoria Histórica. Se identificaron y confirmaron los subgrupos comunitarios interesados en liderar la construcción del enfoque curatorial para la localidad. Además, se adelantó un proceso de articulación interinstitucional con entidades relacionadas con el tema de víctimas, con el fin de organizar un espacio de encuentro y participación juvenil en torno a ejercicios de memoria y construcción de narrativas colectivas."/>
    <m/>
    <s v="Maria Camila Ramirez"/>
    <x v="7"/>
    <s v="mariac.ramirez@gobiernobogota.gov.co"/>
    <n v="3202047241"/>
    <x v="0"/>
    <m/>
  </r>
  <r>
    <x v="8"/>
    <x v="4"/>
    <x v="7"/>
    <s v="Acciones para el cuidado de la salud y el bienestar de las y los Sumapaceños"/>
    <n v="3"/>
    <x v="15"/>
    <s v="ACCIONES COMPLEMENTARIAS "/>
    <n v="200"/>
    <s v="Suma"/>
    <n v="50"/>
    <n v="0"/>
    <n v="0"/>
    <n v="0"/>
    <n v="0"/>
    <n v="260000000"/>
    <n v="27480000"/>
    <n v="8702000"/>
    <n v="0.1056923076923077"/>
    <s v="Formulación_proyecto_de_Inversión"/>
    <s v="Asistencia técnica del sector"/>
    <s v="Se ha adelantado la formulación de acuerdo a los lineamientos tecnico de Secretaria de Salud, incluyendo la realización de espacios de cocreacion con diferentes actores territoriales. "/>
    <s v="Presupuesto comprometido corresponde a CPS._x000a_Evidencia: Anexo técnico y evidencias espacios de cocreacion"/>
    <s v="Maria Camila Nieves"/>
    <x v="8"/>
    <s v="fisioterapeutabermudez@gmail.com"/>
    <n v="3224241369"/>
    <x v="0"/>
    <m/>
  </r>
  <r>
    <x v="8"/>
    <x v="4"/>
    <x v="7"/>
    <s v="Acciones para el cuidado de la salud y el bienestar de las y los Sumapaceños"/>
    <n v="5"/>
    <x v="16"/>
    <s v="DISMINUCIÓN FACTORES DE RIESGO SPA"/>
    <n v="300"/>
    <s v="Suma"/>
    <n v="75"/>
    <n v="0"/>
    <n v="0"/>
    <n v="0"/>
    <n v="0"/>
    <n v="320000000"/>
    <n v="30240000"/>
    <n v="9576000"/>
    <n v="9.4500000000000001E-2"/>
    <s v="Formulación_proyecto_de_Inversión"/>
    <s v="Asistencia técnica del sector"/>
    <s v="Se ha adelantado la formulación de acuerdo a los lineamientos tecnico de Secretaria de Salud, incluyendo la realización de espacios de cocreacion con diferentes actores territoriales. "/>
    <s v="Presupuesto comprometido corresponde a CPS._x000a_Evidencia: Anexo técnico y evidencias espacios de cocreacion"/>
    <s v="Maria Camila Nieves"/>
    <x v="8"/>
    <s v="fisioterapeutabermudez@gmail.com"/>
    <n v="3224241369"/>
    <x v="0"/>
    <m/>
  </r>
  <r>
    <x v="8"/>
    <x v="4"/>
    <x v="7"/>
    <s v="Acciones para el cuidado de la salud y el bienestar de las y los Sumapaceños"/>
    <n v="2"/>
    <x v="17"/>
    <s v="DISPOSITIVOS DE ASISTENCIA PERSONAL"/>
    <n v="180"/>
    <s v="Suma"/>
    <n v="45"/>
    <n v="0"/>
    <n v="0"/>
    <n v="0"/>
    <n v="0"/>
    <n v="250000000"/>
    <n v="102000000"/>
    <n v="36660000"/>
    <n v="0.40799999999999997"/>
    <s v="Formulación_proyecto_de_Inversión"/>
    <s v="Asistencia técnica del sector"/>
    <s v="Se ha adelantado la formulación de acuerdo a los lineamientos tecnico de Secretaria de Salud, incluyendo la realización de espacios de cocreacion con diferentes actores territoriales. "/>
    <s v="Presupuesto comprometido corresponde a CPS._x000a_Evidencia: Anexo técnico y evidencias espacios de cocreacion"/>
    <s v="Maria Camila Nieves"/>
    <x v="8"/>
    <s v="fisioterapeutabermudez@gmail.com"/>
    <n v="3224241369"/>
    <x v="0"/>
    <m/>
  </r>
  <r>
    <x v="8"/>
    <x v="4"/>
    <x v="7"/>
    <s v="Acciones para el cuidado de la salud y el bienestar de las y los Sumapaceños"/>
    <n v="4"/>
    <x v="18"/>
    <s v="SALUD SEXUAL Y REPRODUCTIVA"/>
    <n v="400"/>
    <s v="Suma"/>
    <n v="100"/>
    <n v="0"/>
    <n v="0"/>
    <n v="0"/>
    <n v="0"/>
    <n v="370000000"/>
    <n v="17010000"/>
    <n v="4441500"/>
    <n v="4.5972972972972974E-2"/>
    <s v="Formulación_proyecto_de_Inversión"/>
    <s v="Asistencia técnica del sector"/>
    <s v="Se ha adelantado la formulación de acuerdo a los lineamientos tecnico de Secretaria de Salud, incluyendo la realización de espacios de cocreacion con diferentes actores territoriales. "/>
    <s v="Presupuesto comprometido corresponde a CPS._x000a_Evidencia: Anexo técnico y evidencias espacios de cocreacion"/>
    <s v="Maria Camila Nieves"/>
    <x v="8"/>
    <s v="fisioterapeutabermudez@gmail.com"/>
    <n v="3224241369"/>
    <x v="0"/>
    <m/>
  </r>
  <r>
    <x v="8"/>
    <x v="4"/>
    <x v="7"/>
    <s v="Acciones para el cuidado de la salud y el bienestar de las y los Sumapaceños"/>
    <n v="6"/>
    <x v="19"/>
    <s v="SALUD FÍSICA Y NUTRICIONAL"/>
    <n v="1000"/>
    <s v="Suma"/>
    <n v="250"/>
    <n v="120"/>
    <n v="0"/>
    <n v="0.48"/>
    <n v="0"/>
    <n v="630000000"/>
    <n v="200340000"/>
    <n v="59311000"/>
    <n v="0.318"/>
    <s v="Formulación_proyecto_de_Inversión"/>
    <s v="Asistencia técnica del sector"/>
    <s v="Se ha adelantado la formulación de acuerdo a los lineamientos tecnico de Secretaria de Salud, incluyendo la realización de espacios de cocreacion con diferentes actores territoriales. "/>
    <s v="Presupuesto comprometido corresponde a CPS, los cuales hacen parte del alcance del cumplimiento de la meta._x000a_Evidencia: Anexo técnico y evidencias espacios de cocreacion"/>
    <s v="Maria Camila Nieves"/>
    <x v="8"/>
    <s v="fisioterapeutabermudez@gmail.com"/>
    <n v="3224241369"/>
    <x v="0"/>
    <m/>
  </r>
  <r>
    <x v="8"/>
    <x v="4"/>
    <x v="7"/>
    <s v="Acciones para el cuidado de la salud y el bienestar de las y los Sumapaceños"/>
    <n v="1"/>
    <x v="20"/>
    <s v="SALUD MENTAL"/>
    <n v="600"/>
    <s v="Suma"/>
    <n v="150"/>
    <n v="0"/>
    <n v="0"/>
    <n v="0"/>
    <n v="0"/>
    <n v="210000000"/>
    <n v="75600000"/>
    <n v="22680000"/>
    <n v="0.36"/>
    <s v="Formulación_proyecto_de_Inversión"/>
    <s v="Cocreación de propuestas priorizadas (Presupuestos participativos)."/>
    <s v="Se ha adelantado la formulación de acuerdo a los lineamientos tecnico de Secretaria de Salud, incluyendo la realización de espacios de cocreacion con diferentes actores territoriales. "/>
    <s v="Presupuesto comprometido corresponde a CPS._x000a_Evidencia: Anexo técnico y evidencias espacios de cocreacion"/>
    <s v="Maria Camila Nieves"/>
    <x v="8"/>
    <s v="fisioterapeutabermudez@gmail.com"/>
    <n v="3224241369"/>
    <x v="0"/>
    <m/>
  </r>
  <r>
    <x v="9"/>
    <x v="1"/>
    <x v="8"/>
    <s v="Fortalecimiento Institucional y sedes administrativas"/>
    <n v="4"/>
    <x v="21"/>
    <s v="TERMINACIÓN "/>
    <n v="1"/>
    <s v="Suma"/>
    <n v="1"/>
    <n v="1"/>
    <n v="0"/>
    <n v="1"/>
    <n v="0"/>
    <n v="2357515000"/>
    <n v="1153903442"/>
    <n v="80414459"/>
    <n v="0.48945751861600034"/>
    <s v="Ejecución_Contractual"/>
    <s v="En Ejecución (% de avance)"/>
    <s v="El contrato COP-483-2023 Y CIN485-2023 que corresponden a la Fase 1 de la sede administrativa de Betania, se encuentran suspendidos actualmente, sin embargo, para esta meta está en ejecución el contrato COP-591-2024 y CIN-614-2024 que corresponden a la Fase 2 de la sede administrativa de Betania con un porcetaje de avance del 24%."/>
    <s v="Recurso comprometido corresponde a CPS y adiciones de contratos de obra e interventoria fase 1"/>
    <s v="Nasly Lozano"/>
    <x v="9"/>
    <s v="angelaht0414@gmail.com"/>
    <n v="3208830262"/>
    <x v="0"/>
    <m/>
  </r>
  <r>
    <x v="9"/>
    <x v="1"/>
    <x v="8"/>
    <s v="Fortalecimiento Institucional y sedes administrativas"/>
    <n v="1"/>
    <x v="22"/>
    <s v="CONSTRUCCIÓN"/>
    <n v="1"/>
    <s v="Constante"/>
    <n v="1"/>
    <n v="0"/>
    <n v="0"/>
    <n v="0"/>
    <n v="0"/>
    <n v="800000000"/>
    <n v="0"/>
    <n v="0"/>
    <n v="0"/>
    <s v="Ejecución_Contractual"/>
    <s v="En Ejecución (% de avance)"/>
    <s v="Se continua con el apoyo a la supervisión de la consultoria que entregara los insumos para la contratación del proceso de obra e interventoria de la fase 1 de la sede administrativa de SAN JUAN. (40% de avance del contrato CIN-723-2024)"/>
    <m/>
    <s v="Nasly Lozano"/>
    <x v="9"/>
    <s v="angelaht0414@gmail.com"/>
    <n v="3208830262"/>
    <x v="0"/>
    <m/>
  </r>
  <r>
    <x v="9"/>
    <x v="1"/>
    <x v="8"/>
    <s v="Fortalecimiento Institucional y sedes administrativas"/>
    <n v="2"/>
    <x v="23"/>
    <s v="FORTALECIMIENTO INSTITUCIONAL"/>
    <n v="4"/>
    <s v="Suma"/>
    <n v="1"/>
    <n v="1"/>
    <n v="1"/>
    <n v="1"/>
    <n v="1"/>
    <n v="6765000000"/>
    <n v="5161754307"/>
    <n v="1520586344"/>
    <n v="0.76300876674057649"/>
    <s v="Ejecución_Contractual"/>
    <s v="En Ejecución (% de avance)"/>
    <s v="Contratación CPS apoyo a la gestión"/>
    <m/>
    <s v="Gema Ortega"/>
    <x v="10"/>
    <s v="bernardo.escobar@gobiernobogota.gov.co"/>
    <n v="3214491917"/>
    <x v="0"/>
    <m/>
  </r>
  <r>
    <x v="9"/>
    <x v="1"/>
    <x v="8"/>
    <s v="Fortalecimiento Institucional y sedes administrativas"/>
    <n v="3"/>
    <x v="24"/>
    <s v="INTERVENCIÓN"/>
    <n v="1"/>
    <s v="Constante"/>
    <n v="1"/>
    <n v="0"/>
    <n v="0"/>
    <n v="0"/>
    <n v="0"/>
    <n v="410000000"/>
    <n v="54450000"/>
    <n v="23595000"/>
    <n v="0.13280487804878049"/>
    <s v="Precontractual"/>
    <s v="Elaboración de estudios previos y documentos anexos"/>
    <s v="Se continua con la Estructuración del proceso de los EP, presupuesto, anexo tecnico y documentos que complementan la formulación, para intervención de las sedes existentes."/>
    <s v="Recurso comprometido corresponde a CPS"/>
    <s v="Nasly Lozano"/>
    <x v="9"/>
    <s v="angelaht0414@gmail.com"/>
    <n v="3208830262"/>
    <x v="0"/>
    <m/>
  </r>
  <r>
    <x v="10"/>
    <x v="2"/>
    <x v="9"/>
    <s v="Construcción e Intervención de equipamentos culturales"/>
    <n v="1"/>
    <x v="25"/>
    <s v="INTERVENCIÓN"/>
    <n v="3"/>
    <s v="Suma"/>
    <n v="0.75"/>
    <n v="0"/>
    <n v="0"/>
    <n v="0"/>
    <n v="0"/>
    <n v="625000000"/>
    <n v="0"/>
    <n v="0"/>
    <n v="0"/>
    <s v="Formulación_proyecto_de_Inversión"/>
    <s v="Actualización de criterios de elegibilidad y viabilidad"/>
    <s v="Se avanza en el proceso de formulaciòn, especificamente en los estudios previos, sin embargo se esta en espera de la definiciòn y viabilidad de Bien de Interes Cultural por parte del IDPC."/>
    <m/>
    <s v="Nasly Lozano"/>
    <x v="11"/>
    <s v="jessika.vega@gobiernobogota.gov.co"/>
    <n v="3102662847"/>
    <x v="0"/>
    <m/>
  </r>
  <r>
    <x v="11"/>
    <x v="2"/>
    <x v="9"/>
    <s v="Mejores parques para Sumapaz"/>
    <n v="1"/>
    <x v="26"/>
    <s v="CONSTRUCCIÓN"/>
    <n v="4000"/>
    <s v="Suma"/>
    <n v="1000"/>
    <n v="0"/>
    <n v="0"/>
    <n v="0"/>
    <n v="0"/>
    <n v="1000000000"/>
    <n v="34650000"/>
    <n v="10972500"/>
    <n v="3.465E-2"/>
    <s v="Ejecución_Contractual"/>
    <s v="En Ejecución (% de avance)"/>
    <s v="COP 705-2024 (Parque San Juan): El contrato de obra se encuentra actualmente en la etapa de estudios y diseños, la cual actualmente esta siendo prorrogada por un período de 1 mes y 15 días, debido a factores sociales y técnicos identificados durante la ejecución de esta fase, con el fin de establecer lo que se requiere para la adición._x000a__x000a_COP-722-2024 (Parque Paz y Vida Fase II): En etapa de construcción. Cuenta con una prórroga de 1 mes y tiene como fecha de finalización el 4 de junio de 2025. Se encuentra en trámite una adición No.1 por $107.024.425 y una prórroga No.2 por 1 mes y 15 días, destinadas a construir la contención del sendero perimetral y realizar obras complementarias como barandas y pisos en zonas de juegos._x000a_CIN-673-2024 (Parque Paz y Vida Fase II): Acompaña el contrato de obra, también con una prórroga de 1 mes. Actualmente está en trámite una adición No.1 por $ 59.915.098,00 y una prórroga No.2 por 1 mes y 15 días, para garantizar el seguimiento técnico durante la ejecución de las obras adicionales._x000a_Adicionalmente, el contrato se encuentra en suspensión de 1 mes, debido a retrasos en la importación de los equipos de juegos provenientes de Francia, elementos esenciales para el cumplimiento del objeto contractual. "/>
    <s v="Recurso comprometido corresponde a CPS"/>
    <s v="Nasly Lozano"/>
    <x v="11"/>
    <s v="jessika.vega@gobiernobogota.gov.co"/>
    <n v="3102662847"/>
    <x v="0"/>
    <m/>
  </r>
  <r>
    <x v="11"/>
    <x v="2"/>
    <x v="9"/>
    <s v="Mejores parques para Sumapaz"/>
    <n v="2"/>
    <x v="27"/>
    <s v="INTERVENCIÓN"/>
    <n v="1"/>
    <s v="Constante"/>
    <n v="1"/>
    <n v="0"/>
    <n v="0"/>
    <n v="0"/>
    <n v="0"/>
    <n v="340000000"/>
    <n v="0"/>
    <n v="0"/>
    <n v="0"/>
    <s v="Formulación_proyecto_de_Inversión"/>
    <s v="Asistencia técnica del sector"/>
    <s v="Se avanza en el proceso de formulaciòn, luego de la socializaciòn con la comunidad donde manifestaron y definieron lo que requerido en este parque de Rios. Se espera que este contrato salga en agosto."/>
    <m/>
    <s v="Nasly Lozano"/>
    <x v="11"/>
    <s v="jessika.vega@gobiernobogota.gov.co"/>
    <n v="3102662847"/>
    <x v="0"/>
    <m/>
  </r>
  <r>
    <x v="12"/>
    <x v="2"/>
    <x v="10"/>
    <s v="Legalización y titulación de predios en Sumapaz"/>
    <n v="1"/>
    <x v="28"/>
    <s v="TITULACIÓN Y LEGALIZACIÓN"/>
    <n v="150"/>
    <s v="Suma"/>
    <n v="38"/>
    <n v="0"/>
    <n v="0"/>
    <n v="0"/>
    <n v="0"/>
    <n v="580000000"/>
    <n v="31500000"/>
    <n v="8750000"/>
    <n v="5.4310344827586204E-2"/>
    <s v="Formulación_proyecto_de_Inversión"/>
    <s v="Cocreación de propuestas priorizadas (Presupuestos participativos)."/>
    <s v="Reuiniones de equipo entre los integrantes del equipo de Gestión predial para verificar avances, así como con el despacho del alcalde, la agencia nacional de tierras y se resuelven preguntas a la comunidad"/>
    <s v="Evidencia_ Soportes de reuniones"/>
    <s v="Yurani Rubiano"/>
    <x v="12"/>
    <s v="danielasarria0214@gmail.com"/>
    <n v="3224582275"/>
    <x v="0"/>
    <m/>
  </r>
  <r>
    <x v="13"/>
    <x v="1"/>
    <x v="11"/>
    <s v="Bogotá también es rural"/>
    <n v="1"/>
    <x v="29"/>
    <s v="ESTRATEGIA BOGOTANEIDAD"/>
    <n v="4"/>
    <s v="Suma"/>
    <n v="1"/>
    <n v="0"/>
    <n v="0"/>
    <n v="0"/>
    <n v="0"/>
    <n v="400000000"/>
    <n v="61719000"/>
    <n v="0"/>
    <n v="0.1542975"/>
    <s v="Formulación_proyecto_de_Inversión"/>
    <s v="Actualización de criterios de elegibilidad y viabilidad"/>
    <s v="Se contrató a la persona quien liderará á estrategia de innovación y de Bogotaneidad. _x000a__x000a_Para el mes de mayo se adelantó la elaboración del anexo técnico, los lineamientos metodológicos del programa, así como la armonización de la agenda institucional para el cumplimiento de esta meta. Adicionalmente, se establecieron las relaciones oportunas con respecto a los requerimientos institucionales, especialmente, la Secretaría Distrital de Gobierno. "/>
    <s v="Evidencia documento: 2386_Bogotaneidad-Anexo tecnico "/>
    <s v="Sandra paez"/>
    <x v="13"/>
    <s v="yuly.silva@gobiernobogota.gov.co"/>
    <n v="3196087181"/>
    <x v="0"/>
    <m/>
  </r>
  <r>
    <x v="13"/>
    <x v="1"/>
    <x v="11"/>
    <s v="Bogotá también es rural"/>
    <n v="2"/>
    <x v="30"/>
    <s v="INNOVACIÓN PÚBLICA"/>
    <n v="4"/>
    <s v="Suma"/>
    <n v="1"/>
    <n v="0"/>
    <n v="0"/>
    <n v="0"/>
    <n v="0"/>
    <n v="220000000"/>
    <n v="0"/>
    <n v="0"/>
    <n v="0"/>
    <s v="Formulación_proyecto_de_Inversión"/>
    <s v="Actualización de criterios de elegibilidad y viabilidad"/>
    <s v="Para los asuntos de esta meta se realiza el informe del indice de innocación solcitada por parte de la Veeduría Distrital para los años 2023 y 2024. _x000a__x000a_Se avanza en el anexo técnico del programa alineado con los lineamientos dados por parte de la Secretaría Distrital de Gobierno. Y se participa en la reunión mensual de la RED INNOVA Local liderada por el sector central para los lineamientos de este programa. _x000a__x000a_"/>
    <s v="Sin evidencia"/>
    <s v="Sandra paez"/>
    <x v="13"/>
    <s v="yuly.silva@gobiernobogota.gov.co"/>
    <n v="3196087181"/>
    <x v="0"/>
    <m/>
  </r>
  <r>
    <x v="14"/>
    <x v="4"/>
    <x v="12"/>
    <s v="Recreación y Deporte para Sumapaz"/>
    <n v="4"/>
    <x v="31"/>
    <s v="BANCO DE INICIATIVAS"/>
    <n v="40"/>
    <s v="Suma"/>
    <n v="10"/>
    <n v="0"/>
    <n v="0"/>
    <n v="0"/>
    <n v="0"/>
    <n v="132000000"/>
    <n v="0"/>
    <n v="0"/>
    <n v="0"/>
    <s v="Precontractual"/>
    <s v="Elaboración de estudios previos y documentos anexos"/>
    <s v="Se consolido cuadro de items y se está realizado el proceso de cotización con los listados de necesidades de las organizaciones y colectivos "/>
    <s v="Evidencia : cuadro de items con especificaciones tecnicas"/>
    <s v="Andres Acosta"/>
    <x v="14"/>
    <s v="andres.acosta@gobiernobogota.gov.co"/>
    <n v="3142544610"/>
    <x v="0"/>
    <m/>
  </r>
  <r>
    <x v="14"/>
    <x v="4"/>
    <x v="12"/>
    <s v="Recreación y Deporte para Sumapaz"/>
    <n v="1"/>
    <x v="32"/>
    <s v="ACTIVIDADES RECREODEPORTIVAS"/>
    <n v="1200"/>
    <s v="Suma"/>
    <n v="300"/>
    <n v="0"/>
    <n v="0"/>
    <n v="0"/>
    <n v="0"/>
    <n v="1000000000"/>
    <n v="143460000"/>
    <n v="40590000"/>
    <n v="0.14346"/>
    <s v="Precontractual"/>
    <s v="Elaboración de estudios previos y documentos anexos"/>
    <s v="Se está desarrollando el proceso de construcción de documentos contractuales posterior a la identificación de necesidades que se realizó en las concertaciones con la comunidad"/>
    <s v="Evidencia: Acta de reunión"/>
    <s v="Andres Acosta"/>
    <x v="14"/>
    <s v="andres.acosta@gobiernobogota.gov.co"/>
    <n v="3142544610"/>
    <x v="0"/>
    <m/>
  </r>
  <r>
    <x v="14"/>
    <x v="4"/>
    <x v="12"/>
    <s v="Recreación y Deporte para Sumapaz"/>
    <n v="3"/>
    <x v="33"/>
    <s v="CAPACITACIÓN"/>
    <n v="1000"/>
    <s v="Suma"/>
    <n v="250"/>
    <n v="250"/>
    <n v="250"/>
    <n v="1"/>
    <n v="1"/>
    <n v="800000000"/>
    <n v="355220000"/>
    <n v="92472000"/>
    <n v="0.444025"/>
    <s v="Ejecución_Contractual"/>
    <s v="En Ejecución (% de avance)"/>
    <s v="Se está ejecutando el desarrollo de las escuelas de formación deportiva en 21 puntos de impacto con la contratación de 10 docentes en las disciplinas deportivas de futbol de salón, patinaje, ciclo montañismo, tejo y baloncesto "/>
    <s v="Evidencia : listado de ejecución y de estudiantes inscritos"/>
    <s v="Andres Acosta"/>
    <x v="14"/>
    <s v="andres.acosta@gobiernobogota.gov.co"/>
    <n v="3142544610"/>
    <x v="0"/>
    <m/>
  </r>
  <r>
    <x v="14"/>
    <x v="4"/>
    <x v="12"/>
    <s v="Recreación y Deporte para Sumapaz"/>
    <n v="2"/>
    <x v="34"/>
    <s v="DOTACIÓN"/>
    <n v="1000"/>
    <s v="Suma"/>
    <n v="250"/>
    <n v="0"/>
    <n v="0"/>
    <n v="0"/>
    <n v="0"/>
    <n v="300000000"/>
    <n v="0"/>
    <n v="0"/>
    <n v="0"/>
    <s v="Precontractual"/>
    <s v="Elaboración de estudios previos y documentos anexos"/>
    <s v="Se está realizado proceso de cotizaciones del cuadro de costos de los elementos identificados acorde al inventario de las escuelas de formación deportiva"/>
    <s v="Evidencia : cuadro de items con especificaciones tecnicas"/>
    <s v="Andres Acosta"/>
    <x v="14"/>
    <s v="andres.acosta@gobiernobogota.gov.co"/>
    <n v="3142544610"/>
    <x v="0"/>
    <m/>
  </r>
  <r>
    <x v="15"/>
    <x v="3"/>
    <x v="13"/>
    <s v="Fortalecimiento de capacidades y habilidades para el trabajo"/>
    <n v="1"/>
    <x v="35"/>
    <s v="FORTALECIMIENTO DE CAPACIDADES"/>
    <n v="4"/>
    <s v="Suma"/>
    <n v="1"/>
    <n v="0"/>
    <n v="0"/>
    <n v="0"/>
    <n v="0"/>
    <n v="230000000"/>
    <n v="0"/>
    <n v="0"/>
    <n v="0"/>
    <s v="Formulación_proyecto_de_Inversión"/>
    <s v="Cocreación de propuestas priorizadas (Presupuestos participativos)."/>
    <s v="Avance en formulación de Anexo tecnico , se acordó con SDE la estructura de capacitación de habilidades blandas y fecha tentativa en octubre para realizar feria de empleabilidad."/>
    <m/>
    <s v="Miguel Rodriguez"/>
    <x v="6"/>
    <s v="miguel.rodriguezc@gobiernobogota.gov.co"/>
    <n v="3106498489"/>
    <x v="0"/>
    <m/>
  </r>
  <r>
    <x v="16"/>
    <x v="4"/>
    <x v="14"/>
    <s v="Cuidado y protección para la población Vulnerable de Sumapaz"/>
    <n v="2"/>
    <x v="36"/>
    <s v="INGRESO MÍNIMO"/>
    <n v="800"/>
    <s v="Suma"/>
    <n v="200"/>
    <n v="0"/>
    <n v="0"/>
    <n v="0"/>
    <n v="0"/>
    <n v="550000000"/>
    <n v="39060000"/>
    <n v="18228000"/>
    <n v="7.1018181818181814E-2"/>
    <s v="Precontractual"/>
    <s v="Elaboración de estudios previos y documentos anexos"/>
    <s v="El 21 de mayo se remitió al Equipo Inversión Local (enlace SDG-SDIS) observaciones frente a la revisión preliminar de los documentos precontractuales_x000a_El 28 de mayo se llevó a cabo primera mesa técnica (modalidad virtual) en el marco del proceso de articulación entre la Dirección de Transferencias de la Secretaría Distrital de Integración Social y el Fondo de Desarrollo Rural de Sumapaz para la implementación de la Estrategia de Ingreso Mínimo Garantizado (IMG) durante la vigencia 2025_x000a_Se comparte enlace donde se alojan las evidencias de la gestión "/>
    <s v="https://gobiernobogota-my.sharepoint.com/:f:/g/personal/indira_eljach_gobiernobogota_gov_co/Eu76Nbq_4ltNmcHGYxmeocUB9jdaScjrFOqiJajsz0TFKQ?e=IRfxtJ"/>
    <s v="Indira Eljach"/>
    <x v="15"/>
    <s v="indira.eljach@gobiernobogota.gov.co"/>
    <n v="3123498566"/>
    <x v="0"/>
    <m/>
  </r>
  <r>
    <x v="16"/>
    <x v="4"/>
    <x v="14"/>
    <s v="Cuidado y protección para la población Vulnerable de Sumapaz"/>
    <n v="1"/>
    <x v="37"/>
    <s v="APOYO ECONÓMICO PERSONA MAYOR"/>
    <n v="305"/>
    <s v="Constante"/>
    <n v="305"/>
    <n v="305"/>
    <n v="305"/>
    <n v="1"/>
    <n v="1"/>
    <n v="950000000"/>
    <n v="379980000"/>
    <n v="213495856"/>
    <n v="0.39997894736842105"/>
    <s v="Ejecución_Contractual"/>
    <s v="En Ejecución (% de avance)"/>
    <s v="Se realizó abono correspondiente al mes de mayo (Resolución No. 018 del 14 de mayo del 2025) y pago de costos operativos de abril (Resolución 012 del 17 de marzo del 2025) en el marco del Convenio de Asociación No. 4002 de 2011 prorroga 16._x000a_Se realizaron los Encuentros de Desarrollo Humano correspondientes al mes de mayo en los 12 grupos veredales que congregan las 305 personas mayores beneficiarias"/>
    <m/>
    <s v="Indira Eljach"/>
    <x v="15"/>
    <s v="indira.eljach@gobiernobogota.gov.co"/>
    <n v="3123498566"/>
    <x v="0"/>
    <m/>
  </r>
  <r>
    <x v="17"/>
    <x v="2"/>
    <x v="15"/>
    <s v="Atención a la primera Infancia y la persona mayor en Sumapaz"/>
    <n v="1"/>
    <x v="38"/>
    <s v="DOTACIÓN"/>
    <n v="3"/>
    <s v="Suma"/>
    <n v="0.75"/>
    <n v="0"/>
    <n v="0"/>
    <n v="0"/>
    <n v="0"/>
    <n v="120000000"/>
    <n v="0"/>
    <n v="0"/>
    <n v="0"/>
    <s v="Formulación_proyecto_de_Inversión"/>
    <s v="Actualización Documento Técnico de Soporte (DTS) y/o Ficha EBI"/>
    <s v="SE REALIZA ESTUDIOS PREVIOS CON LA MODALIDD DE  SELECCIÓN ABREVIADA POR SUBASTA INVERSA, ADEMAS DE LA PROPUESTA ECONOMICA CON LOS ITEMS SOLICITADOS "/>
    <s v="ACTA DE REUNION Y ESTUDIOS PREVIOS "/>
    <s v="Paola Castro"/>
    <x v="16"/>
    <s v="Paola.Castro@gobiernobogota.gov.co"/>
    <n v="3143397685"/>
    <x v="0"/>
    <m/>
  </r>
  <r>
    <x v="17"/>
    <x v="2"/>
    <x v="15"/>
    <s v="Atención a la primera Infancia y la persona mayor en Sumapaz"/>
    <n v="2"/>
    <x v="39"/>
    <s v="DOTACIÓN"/>
    <n v="1"/>
    <s v="Constante"/>
    <n v="1"/>
    <m/>
    <m/>
    <n v="0"/>
    <n v="0"/>
    <n v="100000000"/>
    <n v="0"/>
    <n v="0"/>
    <n v="0"/>
    <s v="Precontractual"/>
    <s v="Elaboración de estudios previos y documentos anexos"/>
    <s v="Se proyectó lista de necesidades y justificación correspondiente  a lote 2 (elementos deportivos); se remitió a profesional formulador estudios previos. Se comparte enlace donde se alojan las evidencias de la gestión "/>
    <s v="https://gobiernobogota-my.sharepoint.com/:f:/g/personal/indira_eljach_gobiernobogota_gov_co/EjRcgXgIGm1ItX0OkdFZ-NEBzadAbhwdD3_pOtB7glVpYw?e=utCTB6"/>
    <s v="Indira Eljach"/>
    <x v="15"/>
    <s v="indira.eljach@gobiernobogota.gov.co"/>
    <n v="3123498566"/>
    <x v="0"/>
    <m/>
  </r>
  <r>
    <x v="18"/>
    <x v="0"/>
    <x v="16"/>
    <s v="Por un mejor espacio público en Sumapaz"/>
    <n v="1"/>
    <x v="40"/>
    <s v="INTERVENCIÓN"/>
    <n v="13250"/>
    <s v="Suma"/>
    <n v="3313"/>
    <n v="0"/>
    <n v="0"/>
    <n v="0"/>
    <n v="0"/>
    <n v="1200000000"/>
    <n v="47250000"/>
    <n v="19425000"/>
    <n v="3.9375E-2"/>
    <s v="Formulación_proyecto_de_Inversión"/>
    <s v="Actualización de criterios de elegibilidad y viabilidad"/>
    <s v="Se realiza el seguimiento a la solicitud de los tramites de permisos de ocupación de cause ante la CAR, para la formulación de puentes y vehiculares sobre corrientes de agua."/>
    <m/>
    <s v="Nasly Lozano"/>
    <x v="17"/>
    <s v="harold.hernandez@gobiernobogota.gov.co"/>
    <n v="3133542307"/>
    <x v="0"/>
    <m/>
  </r>
  <r>
    <x v="19"/>
    <x v="4"/>
    <x v="12"/>
    <s v="Acciones para la promoción de la cultura, tradición y costumbres sumapaceñas"/>
    <n v="2"/>
    <x v="41"/>
    <s v="ESTÍMULOS"/>
    <n v="50"/>
    <s v="Suma"/>
    <n v="12"/>
    <n v="0"/>
    <n v="0"/>
    <n v="0"/>
    <n v="0"/>
    <n v="280000000"/>
    <n v="0"/>
    <n v="0"/>
    <n v="0"/>
    <s v="Precontractual"/>
    <s v="Publicación proceso contractual"/>
    <s v="Corte a 31 de mayo de 2025, se está realizando la firma del convenio MAS CULTURA LOCAL, ya que no todos los FDL han expedido CDP, se espera a mitad del mes de junio contar con el acta de inicio. "/>
    <s v="sin evidencias"/>
    <s v="Laura Barragan"/>
    <x v="3"/>
    <s v="laura.barragan@gobiernobogota.gov.co"/>
    <n v="3233261250"/>
    <x v="0"/>
    <m/>
  </r>
  <r>
    <x v="19"/>
    <x v="4"/>
    <x v="12"/>
    <s v="Acciones para la promoción de la cultura, tradición y costumbres sumapaceñas"/>
    <n v="3"/>
    <x v="42"/>
    <s v="EVENTOS"/>
    <n v="12"/>
    <s v="Suma"/>
    <n v="3"/>
    <n v="0"/>
    <n v="0"/>
    <n v="0"/>
    <n v="0"/>
    <n v="2000000000"/>
    <n v="0"/>
    <n v="0"/>
    <n v="0"/>
    <s v="Formulación_proyecto_de_Inversión"/>
    <s v="Elaboración de estudios previos y documentos anexos"/>
    <s v="Se está realizando el proceso de formulación en el marco del contrato de logística integral"/>
    <s v="sin evidecias"/>
    <s v="Laura Barragan"/>
    <x v="3"/>
    <s v="laura.barragan@gobiernobogota.gov.co"/>
    <n v="3233261250"/>
    <x v="0"/>
    <m/>
  </r>
  <r>
    <x v="19"/>
    <x v="4"/>
    <x v="12"/>
    <s v="Acciones para la promoción de la cultura, tradición y costumbres sumapaceñas"/>
    <n v="1"/>
    <x v="43"/>
    <s v="CAPACITACIÓN"/>
    <n v="600"/>
    <s v="Suma"/>
    <n v="150"/>
    <n v="150"/>
    <n v="363"/>
    <n v="1"/>
    <n v="2.42"/>
    <n v="800000000"/>
    <n v="327400000"/>
    <n v="68785500"/>
    <n v="0.40925"/>
    <s v="Ejecución_Contractual"/>
    <s v="En Ejecución (% de avance)"/>
    <s v="En ejecución mediante contratación directa de formadores, actualmente atendiendo 363 beneficiarios en campos artísticos de danza, música, teatro y tejido"/>
    <s v="evidencias aportadas mayo"/>
    <s v="Laura Barragan"/>
    <x v="3"/>
    <s v="laura.barragan@gobiernobogota.gov.co"/>
    <n v="3233261250"/>
    <x v="0"/>
    <m/>
  </r>
  <r>
    <x v="19"/>
    <x v="4"/>
    <x v="12"/>
    <s v="Acciones para la promoción de la cultura, tradición y costumbres sumapaceñas"/>
    <n v="4"/>
    <x v="44"/>
    <s v="ENTREGA DE ELEMENTOS"/>
    <n v="32"/>
    <s v="Suma"/>
    <n v="8"/>
    <n v="0"/>
    <n v="0"/>
    <n v="0"/>
    <n v="0"/>
    <n v="190000000"/>
    <n v="0"/>
    <n v="0"/>
    <n v="0"/>
    <s v="Formulación_proyecto_de_Inversión"/>
    <s v="Publicación proceso contractual"/>
    <s v="Fomulación de subasta inversa para el proceso de dotaciones a organizaciones artísticas."/>
    <s v="sin evidencias"/>
    <s v="Laura Barragan"/>
    <x v="3"/>
    <s v="laura.barragan@gobiernobogota.gov.co"/>
    <n v="3233261250"/>
    <x v="0"/>
    <m/>
  </r>
  <r>
    <x v="20"/>
    <x v="0"/>
    <x v="17"/>
    <s v="Por una vida libre de violencias para las mujeres de Sumapaz"/>
    <n v="1"/>
    <x v="45"/>
    <s v="PREVENCIÓN"/>
    <n v="1200"/>
    <s v="Suma"/>
    <n v="300"/>
    <n v="100"/>
    <n v="42"/>
    <n v="0.33333333333333331"/>
    <n v="0.14000000000000001"/>
    <n v="410000000"/>
    <n v="69300000"/>
    <n v="28525000"/>
    <n v="0.16902439024390245"/>
    <s v="Ejecución_Contractual"/>
    <s v="En Ejecución (% de avance)"/>
    <s v="Se imapcto a 42 mujeres en aras de prevenir la violencia contra la mujer en el marco de la zona de reserva campesina y a dos promotoras de la localidad que estan apoyando la ejecución del contrato de formación. _x000a__x000a_Hasta el mes de mayo se tiene un avance físico del 42%, en comparación  a lo programado del primer semestre. "/>
    <m/>
    <s v="Rosa Bautista / Jessica Soto"/>
    <x v="18"/>
    <s v="ana.bautista@gobiernobogota.gov.co"/>
    <n v="3144606995"/>
    <x v="0"/>
    <m/>
  </r>
  <r>
    <x v="21"/>
    <x v="4"/>
    <x v="18"/>
    <s v="Bienestar para las Mujeres de Sumapaz"/>
    <n v="3"/>
    <x v="46"/>
    <s v="PREVENCIÓN"/>
    <n v="600"/>
    <s v="Suma"/>
    <n v="150"/>
    <n v="50"/>
    <n v="41"/>
    <n v="0.33333333333333331"/>
    <n v="0.27333333333333332"/>
    <n v="480000000"/>
    <n v="129480000"/>
    <n v="36022666"/>
    <n v="0.26974999999999999"/>
    <s v="Ejecución_Contractual"/>
    <s v="En Ejecución (% de avance)"/>
    <s v="Se realizan 4 atenciones de manera presencial en el mes de mayo en la vereda Nazareth a la señora Cecilia Ibáñez con el equipo interdisciplinar , se realizan 2 atenciones en la vereda San José a las mujeres Mary luz selecta y jeidy dagua , y una en la vereda de Granada a la señora Dora Alicia , estas atenciones también se realizaron con el equipo interdisciplinario_x000a__x000a_Se realizó una atención grupal, por parte del equipo psicosocial al comité de mujeres de la vereda sopas, en donde se brindaron herramientas de comunicación asertiva, resolución de conflictos y empatía._x000a__x000a_Hasta el mes de mayo se tiene un avance físico del 82%, en comparación  a lo programado del primer semestre. "/>
    <m/>
    <s v="Rosa Bautista / Jessica Soto"/>
    <x v="18"/>
    <s v="ana.bautista@gobiernobogota.gov.co"/>
    <n v="3144606995"/>
    <x v="0"/>
    <m/>
  </r>
  <r>
    <x v="21"/>
    <x v="4"/>
    <x v="18"/>
    <s v="Bienestar para las Mujeres de Sumapaz"/>
    <n v="1"/>
    <x v="47"/>
    <s v="ESTRATEGIAS DE CUIDADO"/>
    <n v="600"/>
    <s v="Suma"/>
    <n v="150"/>
    <n v="50"/>
    <n v="33"/>
    <n v="0.33333333333333331"/>
    <n v="0.22"/>
    <n v="400000000"/>
    <n v="78040000"/>
    <n v="33465589"/>
    <n v="0.1951"/>
    <s v="Ejecución_Contractual"/>
    <s v="En Ejecución (% de avance)"/>
    <s v="Durante el periodo reportado, la fisioterapeuta atendió a un total de 23 mujeres, continuando con la promoción de los espacios de respiro como herramienta fundamental para el bienestar y la salud de la comunidad. Además, se realizaron prescripciones de herramientas de cuidado en las veredas San José, Granada y Concepción, con el objetivo de fortalecer la atención y el apoyo a las mujeres en estas zonas. Estos esfuerzos siguen enfocados en mejorar la calidad de vida y promover la salud integral de las beneficiarias._x000a__x000a_Hasta el mes de mayo se tiene un avance físico del 82%, en comparación  a lo programado del primer semestre. "/>
    <m/>
    <s v="Rosa Bautista / Jessica Soto"/>
    <x v="18"/>
    <s v="ana.bautista@gobiernobogota.gov.co"/>
    <n v="3144606995"/>
    <x v="0"/>
    <m/>
  </r>
  <r>
    <x v="21"/>
    <x v="4"/>
    <x v="18"/>
    <s v="Bienestar para las Mujeres de Sumapaz"/>
    <n v="2"/>
    <x v="48"/>
    <s v="FORTALECIMIENTO DE CAPACIDADES"/>
    <n v="2800"/>
    <s v="Suma"/>
    <n v="700"/>
    <n v="175"/>
    <n v="0"/>
    <n v="0.25"/>
    <n v="0"/>
    <n v="1100000000"/>
    <n v="24000000"/>
    <n v="9600000"/>
    <n v="2.181818181818182E-2"/>
    <s v="Ejecución_Contractual"/>
    <s v="En Ejecución (% de avance)"/>
    <s v="Con presupuesto de la vigencia 2024, se realizó el evento de conmemoración para celebrar el día interncional de la mujer sumapaceña el 09 de marzo, en este espacio se conmemoraron lo 08 derechos de la política pública de juventud y se realizaron actividades de recreación, entre ellas, un concurso por cada uno de los derechos con presentaciones artisticas y al final se realizó un espacio de zumba, con el fin de brindarles un espacio de descanso y reconocimiento. _x000a__x000a_Hasta el mes de mayo se tiene un avance físico del 0%, en comparación  a lo programado del primer semestre. "/>
    <m/>
    <s v="Rosa Bautista / Jessica Soto"/>
    <x v="18"/>
    <s v="ana.bautista@gobiernobogota.gov.co"/>
    <n v="3144606995"/>
    <x v="0"/>
    <m/>
  </r>
  <r>
    <x v="22"/>
    <x v="2"/>
    <x v="19"/>
    <s v="Manejo de emergencias y mitigación del riesgo de desastres"/>
    <n v="1"/>
    <x v="49"/>
    <s v="GESTIÓN DEL RIESGO"/>
    <n v="12"/>
    <s v="Suma"/>
    <n v="3"/>
    <n v="0"/>
    <n v="0"/>
    <n v="0"/>
    <n v="0"/>
    <n v="460000000"/>
    <n v="113400000"/>
    <n v="50820000"/>
    <n v="0.24652173913043479"/>
    <s v="Formulación_proyecto_de_Inversión"/>
    <s v="Actualización de criterios de elegibilidad y viabilidad"/>
    <s v="El recurso comprometido corresponde a CPS, los cuales darán alcance a la meta."/>
    <s v="sin evidencias"/>
    <s v="David Escobar"/>
    <x v="19"/>
    <s v="gestiondelriesgo.sumapaz@gobiernobogota.gov.co"/>
    <n v="3132045546"/>
    <x v="0"/>
    <m/>
  </r>
  <r>
    <x v="22"/>
    <x v="2"/>
    <x v="19"/>
    <s v="Manejo de emergencias y mitigación del riesgo de desastres"/>
    <n v="2"/>
    <x v="50"/>
    <s v="OBRAS DE MITIGACIÓN"/>
    <n v="40"/>
    <s v="Suma"/>
    <n v="10"/>
    <n v="0"/>
    <n v="0"/>
    <n v="0"/>
    <n v="0"/>
    <n v="5280000000"/>
    <n v="89060000"/>
    <n v="31889509"/>
    <n v="1.6867424242424243E-2"/>
    <s v="Precontractual"/>
    <s v="Elaboración de estudios previos y documentos anexos"/>
    <s v="Se realiza los ajustes financieros, juridicos y tecnicos al proceso de obra, teniendo en cuenta también las observaciones remitidas por asistencia técnica, del cúal se espera pasar a comité en el mes de junio."/>
    <s v="Recursos comprometidos corresponden a CPS y adcición a contrato de transporte."/>
    <s v="Nasly Lozano"/>
    <x v="20"/>
    <s v="edgar.sepulveda@gobiernobogota.gov.co"/>
    <n v="3222863317"/>
    <x v="0"/>
    <m/>
  </r>
  <r>
    <x v="23"/>
    <x v="4"/>
    <x v="20"/>
    <s v="Sumapaz proteje su fauna"/>
    <n v="2"/>
    <x v="51"/>
    <s v="ACCIONES PEDAGÓGICAS"/>
    <n v="600"/>
    <s v="Suma"/>
    <n v="150"/>
    <n v="0"/>
    <n v="0"/>
    <n v="0"/>
    <n v="0"/>
    <n v="200000000"/>
    <n v="0"/>
    <n v="0"/>
    <n v="0"/>
    <s v="Formulación_proyecto_de_Inversión"/>
    <s v="Actualización de criterios de elegibilidad y viabilidad"/>
    <s v=" Durante las jornadas de brigadas medico veterinarias se han capacitado y sensibilizado a 20 personas  en tematica PYBA y especialmente en tenencia responsable."/>
    <s v="Se carga registro fotográfico como evidencia."/>
    <s v="David Escobar"/>
    <x v="21"/>
    <s v="javier.barajas@gobiernobogota.gov.co"/>
    <n v="3152076226"/>
    <x v="0"/>
    <m/>
  </r>
  <r>
    <x v="23"/>
    <x v="4"/>
    <x v="20"/>
    <s v="Sumapaz proteje su fauna"/>
    <n v="1"/>
    <x v="52"/>
    <s v="BIENESTAR ANIMAL"/>
    <n v="1000"/>
    <s v="Suma"/>
    <n v="250"/>
    <n v="150"/>
    <n v="150"/>
    <n v="0.6"/>
    <n v="0.6"/>
    <n v="783000000"/>
    <n v="224962000"/>
    <n v="77374766"/>
    <n v="0.28730779054916988"/>
    <s v="Formulación_proyecto_de_Inversión"/>
    <s v="Actualización de criterios de elegibilidad y viabilidad"/>
    <s v="Se  atendieron 69 animales en brigadas medico-veterinarias, las cuales corresponden a vacunación, desparasitación y valoración medica, adicionalmente se atendieron 2 animales en urgencias medico veterinarios."/>
    <s v="Se carga registro fotográfico como evidencia."/>
    <s v="David Escobar"/>
    <x v="21"/>
    <s v="javier.barajas@gobiernobogota.gov.co"/>
    <n v="3152076226"/>
    <x v="0"/>
    <m/>
  </r>
  <r>
    <x v="24"/>
    <x v="2"/>
    <x v="21"/>
    <s v="Asistencia técnica agropecuaria y educación ambiental en la localidad de Sumapaz"/>
    <n v="1"/>
    <x v="53"/>
    <s v="EDUCACIÓN AMBIENTAL"/>
    <n v="4"/>
    <s v="Suma"/>
    <n v="1"/>
    <n v="0"/>
    <n v="0"/>
    <n v="0"/>
    <n v="0"/>
    <n v="450000000"/>
    <n v="136230000"/>
    <n v="47725000"/>
    <n v="0.30273333333333335"/>
    <s v="Formulación_proyecto_de_Inversión"/>
    <s v="Actualización de criterios de elegibilidad y viabilidad"/>
    <s v="Se encuentra en validación la vereda de  la cuenca de Rio Blanco, en la que se va a hacer la implementación del PROCEDA. Sin embargo en el mes de mayo se realizon dos escuelas de campo en Ordenamiento ambiental de finca OAF."/>
    <s v="Se carga registro fotográfico como evidencia."/>
    <s v="David Escobar"/>
    <x v="22"/>
    <s v="julie.caro@gobiernobogota.gov.co"/>
    <n v="3163361949"/>
    <x v="0"/>
    <m/>
  </r>
  <r>
    <x v="24"/>
    <x v="2"/>
    <x v="21"/>
    <s v="Asistencia técnica agropecuaria y educación ambiental en la localidad de Sumapaz"/>
    <n v="4"/>
    <x v="54"/>
    <s v="HUERTAS URBANAS"/>
    <n v="100"/>
    <s v="Suma"/>
    <n v="25"/>
    <n v="25"/>
    <n v="0"/>
    <n v="1"/>
    <n v="0"/>
    <n v="420000000"/>
    <n v="55950000"/>
    <n v="19065000"/>
    <n v="0.1332142857142857"/>
    <s v="Formulación_proyecto_de_Inversión"/>
    <s v="Actualización de criterios de elegibilidad y viabilidad"/>
    <s v="Recurso comprometido corresponde a CPS, los cuales daran alcance a la meta._x000a_En el mes de mayo se inicio con la alianza del proceso de reactivación economica en donde se esta realizando un analisis de la productividad de huertas._x000a_"/>
    <s v="sin evidencias"/>
    <s v="David Escobar"/>
    <x v="22"/>
    <s v="julie.caro@gobiernobogota.gov.co"/>
    <n v="3163361949"/>
    <x v="0"/>
    <m/>
  </r>
  <r>
    <x v="24"/>
    <x v="2"/>
    <x v="21"/>
    <s v="Asistencia técnica agropecuaria y educación ambiental en la localidad de Sumapaz"/>
    <n v="2"/>
    <x v="55"/>
    <s v="SEPARACIÓN EN LA FUENTE"/>
    <n v="500"/>
    <s v="Suma"/>
    <n v="125"/>
    <n v="0"/>
    <n v="0"/>
    <n v="0"/>
    <n v="0"/>
    <n v="470000000"/>
    <n v="0"/>
    <n v="0"/>
    <n v="0"/>
    <s v="Formulación_proyecto_de_Inversión"/>
    <s v="Actualización de criterios de elegibilidad y viabilidad"/>
    <s v="En el mes mayo el equipo de la alcaldia capacito a 30  en separación en la fuente y reciclaje"/>
    <s v="Se carga registro fotográfico como evidencia."/>
    <s v="David Escobar"/>
    <x v="22"/>
    <s v="julie.caro@gobiernobogota.gov.co"/>
    <n v="3163361949"/>
    <x v="0"/>
    <m/>
  </r>
  <r>
    <x v="24"/>
    <x v="2"/>
    <x v="21"/>
    <s v="Asistencia técnica agropecuaria y educación ambiental en la localidad de Sumapaz"/>
    <n v="3"/>
    <x v="56"/>
    <s v="BUENAS PRÁCTICAS"/>
    <n v="500"/>
    <s v="Suma"/>
    <n v="120"/>
    <n v="80"/>
    <n v="80"/>
    <n v="0.66666666666666663"/>
    <n v="0.66666666666666663"/>
    <n v="1500000000"/>
    <n v="495080560"/>
    <n v="176042415"/>
    <n v="0.33005370666666667"/>
    <s v="Formulación_proyecto_de_Inversión"/>
    <s v="Actualización de criterios de elegibilidad y viabilidad"/>
    <s v="En el mes de mayo se atendieron 73 predios, en los cuales se realizaron las siguientes actividades:_x000a__x000a_En OAF se atendieron 14 predios nuevos y 10 de seguimiento._x000a_En asistencias pecuarias se visitaron 59 predios, en 229 animales de las cuales 4 fueron urgencias medico veterinarias."/>
    <s v="Se carga registro fotográfico como evidencia."/>
    <s v="David Escobar"/>
    <x v="22"/>
    <s v="julie.caro@gobiernobogota.gov.co"/>
    <n v="3163361949"/>
    <x v="0"/>
    <m/>
  </r>
  <r>
    <x v="25"/>
    <x v="2"/>
    <x v="21"/>
    <s v="Restauración ecológica urbana y/o rural"/>
    <n v="2"/>
    <x v="57"/>
    <s v="RESTAURACIÓN ECOLÓGICA"/>
    <n v="16"/>
    <s v="Suma"/>
    <n v="4"/>
    <n v="4"/>
    <n v="0"/>
    <n v="1"/>
    <n v="0"/>
    <n v="690000000"/>
    <n v="136604000"/>
    <n v="29972000"/>
    <n v="0.19797681159420291"/>
    <s v="Formulación_proyecto_de_Inversión"/>
    <s v="Actualización de criterios de elegibilidad y viabilidad"/>
    <s v="Recurso comprometido corresponde a CPS, los cuales daran alcance a la meta._x000a_Ya hay 20  Hectareas en concertadas."/>
    <s v="sin evidencias"/>
    <s v="David Escobar"/>
    <x v="22"/>
    <s v="julie.caro@gobiernobogota.gov.co"/>
    <n v="3163361949"/>
    <x v="0"/>
    <m/>
  </r>
  <r>
    <x v="25"/>
    <x v="2"/>
    <x v="21"/>
    <s v="Restauración ecológica urbana y/o rural"/>
    <n v="1"/>
    <x v="58"/>
    <s v="CONSERVACIÓN"/>
    <n v="8"/>
    <s v="Suma"/>
    <n v="2"/>
    <n v="0"/>
    <n v="0"/>
    <n v="0"/>
    <n v="0"/>
    <n v="345000000"/>
    <n v="0"/>
    <n v="0"/>
    <n v="0"/>
    <s v="Formulación_proyecto_de_Inversión"/>
    <s v="Actualización de criterios de elegibilidad y viabilidad"/>
    <s v="Con los CPS contratados en la otra meta se han concertado 9,28 hectareas."/>
    <s v="sin evidencias"/>
    <s v="David Escobar"/>
    <x v="22"/>
    <s v="julie.caro@gobiernobogota.gov.co"/>
    <n v="3163361949"/>
    <x v="0"/>
    <m/>
  </r>
  <r>
    <x v="26"/>
    <x v="2"/>
    <x v="22"/>
    <s v="Acueductos veredales, saneamiento básico y energías alternativas"/>
    <n v="2"/>
    <x v="59"/>
    <s v="ENERGÍAS ALTERNATIVAS"/>
    <n v="160"/>
    <s v="Suma"/>
    <n v="40"/>
    <n v="0"/>
    <n v="0"/>
    <n v="0"/>
    <n v="0"/>
    <n v="1500000000"/>
    <n v="73200000"/>
    <n v="21786667"/>
    <n v="4.8800000000000003E-2"/>
    <s v="Precontractual"/>
    <s v="Elaboración de estudios previos y documentos anexos"/>
    <s v="Recurso comprometido corresponde a CPS. _x000a_Esta en proceso la modificacion del CIA 669-2024, con el cual de adicionan 10 sistemas fotovoltaicos"/>
    <s v="Se envia a juridica la documentación para su analisis y correción."/>
    <s v="Monica Herrera"/>
    <x v="1"/>
    <s v="monica.ramirez@gobiernobogota.gov.co"/>
    <n v="3013489404"/>
    <x v="0"/>
    <m/>
  </r>
  <r>
    <x v="26"/>
    <x v="2"/>
    <x v="22"/>
    <s v="Acueductos veredales, saneamiento básico y energías alternativas"/>
    <n v="1"/>
    <x v="60"/>
    <s v="ACUEDUCTOS VEREDALES"/>
    <n v="4"/>
    <s v="Suma"/>
    <n v="1"/>
    <n v="0"/>
    <n v="0"/>
    <n v="0"/>
    <n v="0"/>
    <n v="1540000000"/>
    <n v="165410000"/>
    <n v="46628824"/>
    <n v="0.10740909090909091"/>
    <s v="Ejecución_Contractual"/>
    <s v="En modificación contractual"/>
    <s v="Se realiza el apoyo a la supervisión y seguimiento a  avance de diagnósticos y diseños,  del contrato de Consultorìa que entregara los insumos para la contratación del proceso de obra e interventoria de acueductos y alcantarillados. Durante del mes de mayo se obtiene la identificaciòn y catastro de las redes de acueducto y alcantarillado de ASOUAN, ASOPERABECA Y ASOAGUAS CLARAS._x000a_"/>
    <s v=" Contrato en modificaciòn contractual por prorroga de  2 meses (Hasta el 4 de junio de 2025). Avance Fìsico del 65%. Evidencia Planos."/>
    <s v="Nasly Lozano"/>
    <x v="23"/>
    <s v="luisa.lozano@gobiernobogota.gov.co"/>
    <n v="3003650964"/>
    <x v="0"/>
    <m/>
  </r>
  <r>
    <x v="27"/>
    <x v="1"/>
    <x v="11"/>
    <s v="Participación incidente en Sumapaz"/>
    <n v="2"/>
    <x v="61"/>
    <s v="CONSTRUCCIÓN"/>
    <n v="4"/>
    <s v="Suma"/>
    <n v="1"/>
    <n v="0"/>
    <n v="0"/>
    <n v="0"/>
    <n v="0"/>
    <n v="1000000000"/>
    <n v="0"/>
    <n v="0"/>
    <n v="0"/>
    <s v="Formulación_proyecto_de_Inversión"/>
    <s v="Actualización de criterios de elegibilidad y viabilidad"/>
    <s v="De este meta se tiene previsto adicionar el contrato de obra COP-709-2024 y CIN-707-2024. A la fecha se esta verificando documentación para este._x000a_Adicional se tiene previsto asignar el personal asociado a los procesos de Obra de Salones Comunales a este rubro._x000a_Con el saldo de este rubro, se proyectará la formulación del proceso de construcción de salones de vigencia 2025, con el cual se tiene previsto inicialmente la construcción del Modular del Salon de Rios."/>
    <m/>
    <s v="Nasly Lozano"/>
    <x v="24"/>
    <s v="Sergio.Molina@gobiernobogota.gov.co  "/>
    <n v="3005617553"/>
    <x v="0"/>
    <m/>
  </r>
  <r>
    <x v="27"/>
    <x v="1"/>
    <x v="11"/>
    <s v="Participación incidente en Sumapaz"/>
    <n v="5"/>
    <x v="62"/>
    <s v="FORTALECIMIENTO DE ORGANIZACIONES"/>
    <n v="40"/>
    <s v="Suma"/>
    <n v="10"/>
    <n v="1"/>
    <n v="1"/>
    <n v="0.1"/>
    <n v="0.1"/>
    <n v="475000000"/>
    <n v="66960000"/>
    <n v="14783664"/>
    <n v="0.14096842105263158"/>
    <s v="Formulación_proyecto_de_Inversión"/>
    <s v="Cocreación de propuestas priorizadas (Presupuestos participativos)."/>
    <s v="Mesa de Co-creación 02 de mayo del 2025"/>
    <s v="En el marco del Proyecto 2696 de Participación Incidente en Sumapaz, se llevó a cabo la Mesa de Ecocreación, con el objetivo de socializar la distribución de rubros y acciónes a proposito de la meta. También recoger las percepciones y propuestas de la ciudadanía frente al funcionamiento y operatividad de la misma._x000a_Durante el desarrollo de la mesa, se propició un espacio de diálogo amplio y participativo con representantes de la comunidad, organizaciones sociales, actores institucionales._x000a__x000a_Actualmente nos encontramos a la espera de la mesa de concertación técnica con ASOJUNTAS e IDPAC. También se asistió a la Asamblea de la Zona de REserva Campesina para socializar la meta y el cómo benefeciaria la atualización del Plan de Vida."/>
    <s v="Yuver Morales"/>
    <x v="25"/>
    <s v="yuver.andres@gobiernobogota.gov.co"/>
    <n v="3222863317"/>
    <x v="0"/>
    <m/>
  </r>
  <r>
    <x v="27"/>
    <x v="1"/>
    <x v="11"/>
    <s v="Participación incidente en Sumapaz"/>
    <n v="1"/>
    <x v="63"/>
    <s v="CAPACITACIÓN"/>
    <n v="240"/>
    <s v="Suma"/>
    <n v="60"/>
    <n v="0"/>
    <n v="0"/>
    <n v="0"/>
    <n v="0"/>
    <n v="300000000"/>
    <n v="88800000"/>
    <n v="35780000"/>
    <n v="0.29599999999999999"/>
    <s v="Formulación_proyecto_de_Inversión"/>
    <s v="Cocreación de propuestas priorizadas (Presupuestos participativos)."/>
    <s v="Mesa de Co-creación 02 de mayo del 2025"/>
    <s v="En el marco del Proyecto 2696 de Participación Incidente en Sumapaz, se llevó a cabo la Mesa de Ecocreación, con el objetivo de socializar la distribución de rubros y acciónes a proposito de la meta. También recoger las percepciones y propuestas de la ciudadanía frente al funcionamiento y operatividad de la misma._x000a_Durante el desarrollo de la mesa, se propició un espacio de diálogo amplio y participativo con representantes de la comunidad, organizaciones sociales, actores institucionales._x000a__x000a_Actualmente nos encontramos a la espera de la mesa de concertación técnica con ASOJUNTAS e IDPAC y la culminación del diplomado de componente 1691."/>
    <s v="Yuver Morales"/>
    <x v="25"/>
    <s v="yuver.andres@gobiernobogota.gov.co"/>
    <n v="3222863317"/>
    <x v="0"/>
    <m/>
  </r>
  <r>
    <x v="27"/>
    <x v="1"/>
    <x v="11"/>
    <s v="Participación incidente en Sumapaz"/>
    <n v="4"/>
    <x v="64"/>
    <s v="FORTALECIMIENTO COMUNAL"/>
    <n v="27"/>
    <s v="Suma"/>
    <n v="7"/>
    <n v="7"/>
    <n v="0"/>
    <n v="1"/>
    <n v="0"/>
    <n v="500000000"/>
    <n v="124800000"/>
    <n v="45670000"/>
    <n v="0.24959999999999999"/>
    <s v="Formulación_proyecto_de_Inversión"/>
    <s v="Cocreación de propuestas priorizadas (Presupuestos participativos)."/>
    <s v="Mesa de Co-creación 02 de mayo del 2025"/>
    <s v="En el marco del Proyecto 2696 de Participación Incidente en Sumapaz, se llevó a cabo la Mesa de Ecocreación, con el objetivo de socializar la distribución de rubros y acciónes a proposito de la meta. También recoger las percepciones y propuestas de la ciudadanía frente al funcionamiento y operatividad de la misma._x000a_Durante el desarrollo de la mesa, se propició un espacio de diálogo amplio y participativo con representantes de la comunidad, organizaciones sociales, actores institucionales._x000a__x000a_Actualmente nos encontramos a la espera de la mesa de concertación técnica con ASOJUNTAS e IDPAC."/>
    <s v="Yuver Morales"/>
    <x v="25"/>
    <s v="yuver.andres@gobiernobogota.gov.co"/>
    <n v="3222863317"/>
    <x v="0"/>
    <m/>
  </r>
  <r>
    <x v="27"/>
    <x v="1"/>
    <x v="11"/>
    <s v="Participación incidente en Sumapaz"/>
    <n v="3"/>
    <x v="65"/>
    <s v="DOTACIÓN"/>
    <n v="20"/>
    <s v="Suma"/>
    <n v="5"/>
    <n v="0"/>
    <n v="0"/>
    <n v="0"/>
    <n v="0"/>
    <n v="250000000"/>
    <n v="0"/>
    <n v="0"/>
    <n v="0"/>
    <s v="Formulación_proyecto_de_Inversión"/>
    <s v="Asistencia técnica del sector"/>
    <s v="*-Mesa de Co-creación 02 de mayo del 2025_x000a_*Mesa de priorización de las Juntas de Acción Comunal a recibir dotaciones_x000a_*Construcción de Kits de elementos a dotar_x000a_*Mesa de socialización de Kits_x000a_*Mesa de trabajo con IDPAC para los conceptos de gasto y criterios de viabilidad para la ejecución de la meta"/>
    <s v="En el marco del Proyecto 2696 de Participación Incidente en la localidad de Sumapaz, se han desarrollado diferentes espacios participativos orientados a la concertación, priorización y ejecución de la meta relacionada con el fortalecimiento de las Juntas de Acción Comunal (JAC) a través de dotaciones específicas._x000a__x000a_El 2 de mayo de 2025 se llevó a cabo la Mesa de Ecocreación, cuyo propósito fue socializar la distribución de los rubros asignados y las acciones contempladas para el cumplimiento de la meta, así como recoger percepciones y propuestas de la ciudadanía sobre la operatividad del proyecto. Este espacio contó con la participación activa de representantes comunitarios, organizaciones sociales y actores institucionales, promoviendo un diálogo amplio y constructivo._x000a__x000a_Posteriormente, se desarrolló una Mesa de Priorización en la que se definieron las Juntas de Acción Comunal que serán beneficiadas con las dotaciones. De manera complementaria, se ha avanzado en la construcción de los Kits de elementos a dotar, cuyo contenido responde a las necesidades y particularidades identificadas en cada territorio._x000a__x000a_Además, se llevó a cabo una Mesa de Socialización de los Kits, en la cual se presentó el contenido preliminar de los mismos y se resolvieron dudas frente a su pertinencia y utilidad. Asimismo, se realizó una Mesa de trabajo con el IDPAC, enfocada en los conceptos de gasto y los criterios de viabilidad para la ejecución de la meta, con el fin de garantizar el uso adecuado de los recursos públicos y la sostenibilidad de las acciones._x000a__x000a_Actualmente, estamos a la espera de desarrollar una nueva mesa de trabajo con cada Junta de Acción Comunal para la construcción particular de los kits, ajustando los elementos a las realidades y requerimientos de cada organización, en coherencia con los lineamientos establecidos y en articulación con los principios de participación incidente."/>
    <s v="Yuver Morales"/>
    <x v="25"/>
    <s v="yuver.andres@gobiernobogota.gov.co"/>
    <n v="3222863317"/>
    <x v="0"/>
    <m/>
  </r>
  <r>
    <x v="27"/>
    <x v="1"/>
    <x v="11"/>
    <s v="Participación incidente en Sumapaz"/>
    <n v="6"/>
    <x v="66"/>
    <s v="REHABILITACIÓN"/>
    <n v="4"/>
    <s v="Suma"/>
    <n v="1"/>
    <n v="0"/>
    <n v="0"/>
    <n v="0"/>
    <n v="0"/>
    <n v="300000000"/>
    <n v="0"/>
    <n v="0"/>
    <n v="0"/>
    <s v="Formulación_proyecto_de_Inversión"/>
    <s v="Cocreación de propuestas priorizadas (Presupuestos participativos)."/>
    <s v="Para esta meta se tiene prevista la formulación del proceso, el cual tiene prevista una contratación tipo SAMC._x000a_De este se realizara mesa de concertación para definir alcance de salones comunales a intervenir._x000a_Adicional se tiene prevista la contratación de un profesional para realizar el seguimiento al presente contrato."/>
    <m/>
    <s v="Nasly Lozano"/>
    <x v="24"/>
    <s v="Sergio.Molina@gobiernobogota.gov.co "/>
    <n v="3005617553"/>
    <x v="0"/>
    <m/>
  </r>
  <r>
    <x v="28"/>
    <x v="3"/>
    <x v="23"/>
    <s v="Una mejor educación para Sumapaz"/>
    <n v="1"/>
    <x v="67"/>
    <s v="DOTACIÓN"/>
    <n v="18"/>
    <s v="Suma"/>
    <n v="4.5"/>
    <n v="0"/>
    <n v="0"/>
    <n v="0"/>
    <n v="0"/>
    <n v="830000000"/>
    <n v="0"/>
    <n v="0"/>
    <n v="0"/>
    <s v="Formulación_proyecto_de_Inversión"/>
    <s v="Actualización Documento Técnico de Soporte (DTS) y/o Ficha EBI"/>
    <s v="SE REALIZA ESTUDIOS PREVIOS CON LA MODALIDD DE  SELECCIÓN ABREVIADA POR SUBASTA INVERSA, ADEMAS DE LA PROPUESTA ECONOMICA CON LOS ITEMS SOLICITADOS "/>
    <s v="ACTA DE REUNION Y ESTUDIOS PREVIOS "/>
    <s v="Paola Castro"/>
    <x v="16"/>
    <s v="Paola.Castro@gobiernobogota.gov.co"/>
    <n v="3143397685"/>
    <x v="0"/>
    <m/>
  </r>
  <r>
    <x v="28"/>
    <x v="3"/>
    <x v="23"/>
    <s v="Una mejor educación para Sumapaz"/>
    <n v="3"/>
    <x v="68"/>
    <s v="APOYO EDUCACIÓN POSMEDIA"/>
    <n v="160"/>
    <s v="Suma"/>
    <n v="40"/>
    <n v="0"/>
    <n v="0"/>
    <n v="0"/>
    <n v="0"/>
    <n v="2000000000"/>
    <n v="111000000"/>
    <n v="43375000"/>
    <n v="5.5500000000000001E-2"/>
    <s v="Formulación_proyecto_de_Inversión"/>
    <s v="Actualización Documento Técnico de Soporte (DTS) y/o Ficha EBI"/>
    <s v="SE CONTINUA EN REVISION DE LOS ESTUDIOS PREVIOS DEL CONVENIO CON LA AGENCIA ATENEA "/>
    <s v="ESTUDIOS PREVIOS "/>
    <s v="Paola Castro"/>
    <x v="16"/>
    <s v="Paola.Castro@gobiernobogota.gov.co"/>
    <n v="3143397685"/>
    <x v="0"/>
    <m/>
  </r>
  <r>
    <x v="28"/>
    <x v="3"/>
    <x v="23"/>
    <s v="Una mejor educación para Sumapaz"/>
    <n v="4"/>
    <x v="69"/>
    <s v="SOSTENIMIENTO"/>
    <n v="160"/>
    <s v="Suma"/>
    <n v="40"/>
    <n v="0"/>
    <n v="0"/>
    <n v="0"/>
    <n v="0"/>
    <n v="1000000000"/>
    <n v="60480000"/>
    <n v="19152000"/>
    <n v="6.0479999999999999E-2"/>
    <s v="Formulación_proyecto_de_Inversión"/>
    <s v="Actualización Documento Técnico de Soporte (DTS) y/o Ficha EBI"/>
    <s v="SE CONTINUA EN REVISION DE LOS ESTUDIOS PREVIOS DEL CONVENIO CON LA AGENCIA ATENEA "/>
    <s v="ESTUDIOS PREVIOS "/>
    <s v="Paola Castro"/>
    <x v="16"/>
    <s v="Paola.Castro@gobiernobogota.gov.co"/>
    <n v="3143397685"/>
    <x v="0"/>
    <m/>
  </r>
  <r>
    <x v="28"/>
    <x v="3"/>
    <x v="23"/>
    <s v="Una mejor educación para Sumapaz"/>
    <n v="2"/>
    <x v="70"/>
    <s v="DESARROLLO INTEGRAL"/>
    <n v="8"/>
    <s v="Suma"/>
    <n v="2"/>
    <n v="0"/>
    <n v="0"/>
    <n v="0"/>
    <n v="0"/>
    <n v="300000000"/>
    <n v="0"/>
    <n v="0"/>
    <n v="0"/>
    <s v="Formulación_proyecto_de_Inversión"/>
    <s v="Cocreación de propuestas priorizadas (Presupuestos participativos)."/>
    <s v="SE REALIZA PROPUESTA LOS PROFESORES Y ESTUDIANTES  PARA EJECUTAR LAS ACTIVIDADES EXTPUESTAS EN PRESUPESTOS PARTICIPATIVOS, Y SE REALIZAN REUNIONES CON EL FIN DE CONCERTR ACTIVIDADES "/>
    <s v="ACTA DE REUNION "/>
    <s v="Paola Castro"/>
    <x v="16"/>
    <s v="Paola.Castro@gobiernobogota.gov.co"/>
    <n v="3143397685"/>
    <x v="0"/>
    <m/>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1">
  <r>
    <x v="0"/>
    <s v="1 - Bogotá avanza en su seguridad"/>
    <s v="1 - Diálogo social y cultura ciudadana para la convivencia pacifica y la recuperación de la confianza"/>
    <s v="Por una mejor convivencia en Sumapaz"/>
    <n v="1"/>
    <x v="0"/>
    <s v="FORMACIÓN"/>
    <n v="16"/>
    <s v="Suma"/>
    <n v="4"/>
    <n v="4"/>
    <n v="1"/>
    <n v="1"/>
    <n v="0.25"/>
    <n v="170000000"/>
    <n v="126563927"/>
    <n v="56054632.5"/>
    <n v="0.74449368823529416"/>
    <s v="Ejecución_Contractual"/>
    <s v="En Ejecución (% de avance)"/>
    <s v="Para el mes de junio de 2025 podemos reportar un 30% de avance. Ya que el 9 y 12 de junio se realizó formación a los equipos de la Alcaldía Local de Sumapaz respecto al Decreto 053 acerca del derecho a la protesta y el protocolo de atención a estas , en articulación con la Dirección de DDHH.  El 21 de junio  hubo acompañamiento a juegos veredales en La Unión  y se llevaron a cabo actividades  del proyecto 2230 respecto a la  formación con NNA y adultos acerca de diálogo y desescalamiento de conflictos para la prevención de violencias en sus diferentes entornos. Esto con aproximadamente, 20 personas. "/>
    <s v="evidencias:_x000a_- Formación Decreto 053 -Juegos veredales en la Unión "/>
    <x v="0"/>
    <x v="0"/>
    <s v="julian.becerra@gobiernobogota.gov.co"/>
    <n v="3168788037"/>
    <x v="0"/>
    <m/>
  </r>
  <r>
    <x v="0"/>
    <s v="1 - Bogotá avanza en su seguridad"/>
    <s v="1 - Diálogo social y cultura ciudadana para la convivencia pacifica y la recuperación de la confianza"/>
    <s v="Por una mejor convivencia en Sumapaz"/>
    <n v="2"/>
    <x v="1"/>
    <s v="INICIATIVAS"/>
    <n v="16"/>
    <s v="Suma"/>
    <n v="4"/>
    <n v="4"/>
    <n v="1"/>
    <n v="1"/>
    <n v="0.25"/>
    <n v="170000000"/>
    <n v="41000000"/>
    <n v="16460032.5"/>
    <n v="0.2411764705882353"/>
    <s v="Ejecución_Contractual"/>
    <s v="En Ejecución (% de avance)"/>
    <s v="En esta meta para el mes de junio podemos reportar un 30% de avance que es evidente en la medida que el 14 y el 21  el equipo realizó acompañamiento a los juegos veredales y en el mismo realizó las actividades en relación con la meta 2 del proyecto 2230 en la vereda La Unión.  Se realizaron  sensibilizaciones el 21 de junio  con la comunidad acerca del consumo responsable de alcohol, la prevención de violencias durante y después de los juegos y socializó mensajes acerca de La Bogotaneidad sumapaceña como características deportiva, pacífica y campesina. Realizó el 21 de junio  sensibilizaciones con tenderos respecto a la prohibición de la venta de licor para menores de edad por medio de un acuerdo pedagógico y el 29 de junio en el marco del día del campesino. Esto como una forma de promover la convivencia y la mitigación de conflictos.  Aproximadamente, con 9 tenderos.   Realizó acompañamimento a la mesa de diálogo con comunidad incentivando el  diálogo para evitar las conflictividades y problemáticas de convivencia entre los asistentes y/o con el operador de estos eventos  a los incentivando la resolución pacífica de sus diferencias mediante acuerdos.  "/>
    <s v="evidencias:_x000a_-juegos rurales  053 - sensibilizaciones con tenderos "/>
    <x v="0"/>
    <x v="0"/>
    <s v="julian.becerra@gobiernobogota.gov.co"/>
    <n v="3168788037"/>
    <x v="0"/>
    <m/>
  </r>
  <r>
    <x v="1"/>
    <s v="5 - Bogotá confía en su gobierno"/>
    <s v="35 - Bogotá ciudad Inteligente"/>
    <s v="Fortaleciendo la Conectividad en Sumapaz"/>
    <n v="1"/>
    <x v="2"/>
    <s v="CONECTIVIDAD"/>
    <n v="17"/>
    <s v="Suma"/>
    <n v="5"/>
    <n v="0"/>
    <n v="0"/>
    <n v="0"/>
    <n v="0"/>
    <n v="900000000"/>
    <n v="116561656"/>
    <n v="49418667"/>
    <n v="0.12951295111111111"/>
    <s v="Precontractual"/>
    <s v="Elaboración de estudios previos y documentos anexos"/>
    <s v="Recurso comprometido corresponde a CPS._x000a_Documentos enviados a juridico asignados"/>
    <s v="Se envia a juridica la documentación para su analisis y correción."/>
    <x v="1"/>
    <x v="1"/>
    <s v="monica.ramirez@gobiernobogota.gov.co"/>
    <n v="3013489404"/>
    <x v="0"/>
    <m/>
  </r>
  <r>
    <x v="2"/>
    <s v="4 - Bogotá ordena su territorio y avanza en su acción climática"/>
    <s v="31 - Acceso equitativo de vivienda urbana y rural"/>
    <s v="Mejoramiento de vivienda para la comunidad de Sumapaz"/>
    <n v="1"/>
    <x v="3"/>
    <s v="MEJORAMIENTO DE VIVIENDA"/>
    <n v="200"/>
    <s v="Suma"/>
    <n v="50"/>
    <n v="0"/>
    <n v="0"/>
    <n v="0"/>
    <n v="0"/>
    <n v="2300000000"/>
    <n v="103771656"/>
    <n v="49198459"/>
    <n v="4.5118111304347827E-2"/>
    <s v="Precontractual"/>
    <s v="Elaboración de estudios previos y documentos anexos"/>
    <s v="El proceso se reviso por el equipo juridico y se realizaron algunas subsanaciones para posteriormente convocar el comité de contratación para prinicipios de julio y posteriormente enviar a asistencia técnica. La priorización de beneficarios esta a un 95%. _x000a_Recursos comprometidos en CPS y contrato de transporte de pasajeros."/>
    <m/>
    <x v="2"/>
    <x v="2"/>
    <s v="jeniffer.martinez@gobiernobogota.gov.co"/>
    <n v="3124412318"/>
    <x v="0"/>
    <m/>
  </r>
  <r>
    <x v="3"/>
    <s v="3 - Bogotá confía en su potencial"/>
    <s v="20 - Promoción del emprendimiento formal, equitativo e incluyente"/>
    <s v="Acciones para fortalecer las industrias culturales y creativas"/>
    <n v="1"/>
    <x v="4"/>
    <s v="SOSTENIBILIDAD"/>
    <n v="20"/>
    <s v="Suma"/>
    <n v="5"/>
    <n v="0"/>
    <n v="0"/>
    <n v="0"/>
    <n v="0"/>
    <n v="210000000"/>
    <n v="0"/>
    <n v="0"/>
    <n v="0"/>
    <s v="Precontractual"/>
    <s v="Elaboración de estudios previos y documentos anexos"/>
    <s v="en formulación para ejecución entre octubre-diciembre"/>
    <m/>
    <x v="3"/>
    <x v="3"/>
    <s v="laura.barragan@gobiernobogota.gov.co"/>
    <n v="3233261250"/>
    <x v="0"/>
    <m/>
  </r>
  <r>
    <x v="4"/>
    <s v="4 - Bogotá ordena su territorio y avanza en su acción climática"/>
    <s v="26 - Movilidad Sostenible"/>
    <s v="Movilidad para Sumapaz"/>
    <n v="1"/>
    <x v="5"/>
    <s v="INTERVENCIÓN MALLA VIAL RURAL"/>
    <n v="40"/>
    <s v="Suma"/>
    <n v="10"/>
    <n v="0.74"/>
    <n v="0"/>
    <n v="7.3999999999999996E-2"/>
    <n v="0"/>
    <n v="14682000000"/>
    <n v="8941391297"/>
    <n v="1778407456"/>
    <n v="0.60900363009126823"/>
    <s v="Precontractual"/>
    <s v="Publicación proceso contractual"/>
    <s v="Evento de cotización 22505 para el suministro de materiales  para la conservación de la malla vial._x000a_Se encuentra en ejecución la adición al contrato de obra COP-465-2024 y CIN-543-2024, para la conservación de la malla vial en la vereda Nueva Granada de 0,74 km-carril._x000a_Se avanza en la estructuración de los EP para la consultoria al seguimiento de pólizas vigentes de contratos de obra._x000a_"/>
    <s v="El recurso comprometido corresponde a CPS, contrato de administración y combustible de la maquinaria, vehiculos pesados y livianos. Y adición al proceso de obra e interventoria."/>
    <x v="2"/>
    <x v="4"/>
    <s v="diana.hilarion@gobiernobogota.gov.co"/>
    <n v="3143361146"/>
    <x v="0"/>
    <m/>
  </r>
  <r>
    <x v="5"/>
    <s v="1 - Bogotá avanza en su seguridad"/>
    <s v="4 - Servicios centrados en la justicia"/>
    <s v="Fortaleciendo la justicia en Sumapaz"/>
    <n v="4"/>
    <x v="6"/>
    <s v="CONFLICTIVIDAD ESCOLAR"/>
    <n v="8"/>
    <s v="Suma"/>
    <n v="2"/>
    <n v="2"/>
    <n v="0"/>
    <n v="1"/>
    <n v="0"/>
    <n v="80000000"/>
    <n v="66666358"/>
    <n v="9538192"/>
    <n v="0.83332947499999999"/>
    <s v="Ejecución_Contractual"/>
    <s v="En Ejecución (% de avance)"/>
    <s v="Programación intervención colegio Jaime Garzón - 30/07/2025._x000a_Elaboración propuesta intervención colegio Juan de la Cruz Varela. (10 %)"/>
    <s v="N/A"/>
    <x v="0"/>
    <x v="5"/>
    <s v="patricia.paez@gobiernobogota.gov.co"/>
    <n v="3008183573"/>
    <x v="0"/>
    <m/>
  </r>
  <r>
    <x v="5"/>
    <s v="1 - Bogotá avanza en su seguridad"/>
    <s v="4 - Servicios centrados en la justicia"/>
    <s v="Fortaleciendo la justicia en Sumapaz"/>
    <n v="2"/>
    <x v="7"/>
    <s v="FORTALECIMIENTO DE CAPACIDADES"/>
    <n v="80"/>
    <s v="Suma"/>
    <n v="20"/>
    <n v="20"/>
    <n v="2"/>
    <n v="1"/>
    <n v="0.1"/>
    <n v="140000000"/>
    <n v="67250648"/>
    <n v="28401000"/>
    <n v="0.48036177142857145"/>
    <s v="Ejecución_Contractual"/>
    <s v="En Ejecución (% de avance)"/>
    <s v="Fortalecimineto JAC Nazareth _x000a_Fortalecimineto JAC Chorreras (10 %)"/>
    <s v="N/A"/>
    <x v="0"/>
    <x v="5"/>
    <s v="patricia.paez@gobiernobogota.gov.co"/>
    <n v="3008183573"/>
    <x v="0"/>
    <m/>
  </r>
  <r>
    <x v="5"/>
    <s v="1 - Bogotá avanza en su seguridad"/>
    <s v="4 - Servicios centrados en la justicia"/>
    <s v="Fortaleciendo la justicia en Sumapaz"/>
    <n v="3"/>
    <x v="8"/>
    <s v="GESTIÓN DE LA CONVIVENCIA"/>
    <n v="100"/>
    <s v="Suma"/>
    <n v="25"/>
    <n v="25"/>
    <n v="6"/>
    <n v="1"/>
    <n v="0.24"/>
    <n v="140000000"/>
    <n v="83990648"/>
    <n v="31753333"/>
    <n v="0.59993320000000006"/>
    <s v="Ejecución_Contractual"/>
    <s v="En Ejecución (% de avance)"/>
    <s v="6 intervenciones Psico - jurídicas adelantadas en la meta. (24 %)"/>
    <s v="N/A"/>
    <x v="0"/>
    <x v="5"/>
    <s v="patricia.paez@gobiernobogota.gov.co"/>
    <n v="3008183573"/>
    <x v="0"/>
    <m/>
  </r>
  <r>
    <x v="5"/>
    <s v="1 - Bogotá avanza en su seguridad"/>
    <s v="4 - Servicios centrados en la justicia"/>
    <s v="Fortaleciendo la justicia en Sumapaz"/>
    <n v="1"/>
    <x v="9"/>
    <s v="FORMACIÓN"/>
    <n v="16"/>
    <s v="Suma"/>
    <n v="4"/>
    <n v="4"/>
    <n v="1"/>
    <n v="1"/>
    <n v="0.25"/>
    <n v="100000000"/>
    <n v="55844957"/>
    <n v="23520000"/>
    <n v="0.55844956999999995"/>
    <s v="Ejecución_Contractual"/>
    <s v="En Ejecución (% de avance)"/>
    <s v="1. Primer jugando por la convivencia, Corregimiento de Betania. (25 %)"/>
    <s v="N/A"/>
    <x v="0"/>
    <x v="5"/>
    <s v="patricia.paez@gobiernobogota.gov.co"/>
    <n v="3008183573"/>
    <x v="0"/>
    <m/>
  </r>
  <r>
    <x v="6"/>
    <s v="3 - Bogotá confía en su potencial"/>
    <s v="20 - Promoción del emprendimiento formal, equitativo e incluyente"/>
    <s v="Somos Sumapaz: Emprendiendo de manera sostenible en el territorio"/>
    <n v="1"/>
    <x v="10"/>
    <s v="PRODUCTIVIDAD Y COMERCIALIZACIÓN"/>
    <n v="600"/>
    <s v="Suma"/>
    <n v="150"/>
    <n v="0"/>
    <n v="0"/>
    <n v="0"/>
    <n v="0"/>
    <n v="1245000000"/>
    <n v="294955685"/>
    <n v="120752500"/>
    <n v="0.23691219678714859"/>
    <s v="Formulación_proyecto_de_Inversión"/>
    <s v="Actualización Documento Técnico de Soporte (DTS) y/o Ficha EBI"/>
    <s v="Se seleccionaron 100 iniciativas productivas de las 240 inscritas"/>
    <m/>
    <x v="4"/>
    <x v="6"/>
    <s v="miguel.rodriguezc@gobiernobogota.gov.co"/>
    <n v="3106498489"/>
    <x v="0"/>
    <m/>
  </r>
  <r>
    <x v="6"/>
    <s v="3 - Bogotá confía en su potencial"/>
    <s v="20 - Promoción del emprendimiento formal, equitativo e incluyente"/>
    <s v="Somos Sumapaz: Emprendiendo de manera sostenible en el territorio"/>
    <n v="2"/>
    <x v="11"/>
    <s v="TEJIDO EMPRESARIAL LOCAL"/>
    <n v="120"/>
    <s v="Suma"/>
    <n v="30"/>
    <n v="0"/>
    <n v="0"/>
    <n v="0"/>
    <n v="0"/>
    <n v="690000000"/>
    <n v="22111644"/>
    <n v="0"/>
    <n v="3.2045860869565221E-2"/>
    <s v="Formulación_proyecto_de_Inversión"/>
    <s v="Actualización Documento Técnico de Soporte (DTS) y/o Ficha EBI"/>
    <s v="En colaboración con Acoganar y Mucho Colombia, hemos avanzado en la cotización para la gestión con el operador logístico y de la feria campesina se seleccionaron diez productores para participar en Agroexpo 2025."/>
    <s v="Nos articulamos con el SENA y el Fondo Emprender para brindar a los productores herramientas y fortalecer sus habilidades laborales "/>
    <x v="4"/>
    <x v="6"/>
    <s v="miguel.rodriguezc@gobiernobogota.gov.co"/>
    <n v="3106498489"/>
    <x v="0"/>
    <m/>
  </r>
  <r>
    <x v="7"/>
    <s v="2 - Bogotá confía en su bien-estar"/>
    <s v="13 - Bogotá, un territorio de paz y reconciliación en donde todos puedan volver a empezar"/>
    <s v="Atención a víctimas en Sumapaz"/>
    <n v="1"/>
    <x v="12"/>
    <s v="INICIATIVAS"/>
    <n v="4"/>
    <s v="Suma"/>
    <n v="1"/>
    <n v="1"/>
    <n v="0"/>
    <n v="1"/>
    <n v="0"/>
    <n v="210000000"/>
    <n v="149553734"/>
    <n v="23820099"/>
    <n v="0.71216063809523811"/>
    <s v="Ejecución_Contractual"/>
    <s v="En Ejecución (% de avance)"/>
    <s v="Se llevaron a cabo reuniones internas de articulación interinstitucional para la construcción de una metodología participativa, con enfoque diferencial, que se presento  y trabajo con la  comunidad. Como parte del proceso, se realizaron ejercicios y encuentros comunitarios en los que se socializaron y ajustaron diversos aspectos metodológicos, incorporando aportes de los actores locales._x000a__x000a_Fruto de este trabajo conjunto, se definió la propuesta final que será implementada inicialmente en el Centro de Memoria "/>
    <s v="posteriormente, se desarrollarán intervenciones específicas en el territorio, dospor cada cuenca, con el objetivo de materializar espacios de memoria que representen las realidades y narrativas de cada zona."/>
    <x v="5"/>
    <x v="7"/>
    <s v="mariac.ramirez@gobiernobogota.gov.co"/>
    <n v="3202047241"/>
    <x v="0"/>
    <m/>
  </r>
  <r>
    <x v="7"/>
    <s v="2 - Bogotá confía en su bien-estar"/>
    <s v="13 - Bogotá, un territorio de paz y reconciliación en donde todos puedan volver a empezar"/>
    <s v="Atención a víctimas en Sumapaz"/>
    <n v="3"/>
    <x v="13"/>
    <s v="ACCIONES DE CONSTRUCCIÓN DE PAZ"/>
    <n v="4"/>
    <s v="Suma"/>
    <n v="1"/>
    <n v="1"/>
    <n v="0"/>
    <n v="1"/>
    <n v="0"/>
    <n v="470000000"/>
    <n v="157865686"/>
    <n v="50438167"/>
    <n v="0.33588443829787235"/>
    <s v="Precontractual"/>
    <s v="Elaboración de estudios previos y documentos anexos"/>
    <s v="Se adelantaron articulaciones interinstitucionales con el Centro de Memoria para definir aspectos clave en torno a la construcción de la Casa de la Memoria, garantizando la participación activa de la comunidad en el proceso. Asimismo, se llevaron a cabo reuniones técnicas entre entidades para revisar la viabilidad, establecer criterios y definir los elementos fundamentales para la materialización del proyecto._x000a__x000a_Como parte del proceso, se realizaron varias cotizaciones con el fin de evaluar alternativas para el desarrollo del recorrido que haría parte integral de la Casa de la Memoria. "/>
    <s v="Posteriormente, se tienen programadas nuevas visitas de campo, las cuales permitirán avanzar hacia la etapa de formulación definitiva de la propuesta."/>
    <x v="5"/>
    <x v="7"/>
    <s v="mariac.ramirez@gobiernobogota.gov.co"/>
    <n v="3202047241"/>
    <x v="0"/>
    <m/>
  </r>
  <r>
    <x v="7"/>
    <s v="2 - Bogotá confía en su bien-estar"/>
    <s v="13 - Bogotá, un territorio de paz y reconciliación en donde todos puedan volver a empezar"/>
    <s v="Atención a víctimas en Sumapaz"/>
    <n v="2"/>
    <x v="14"/>
    <s v="FORTALECIMIENTO DE CAPACIDADES"/>
    <n v="8"/>
    <s v="Suma"/>
    <n v="2"/>
    <n v="0"/>
    <n v="0"/>
    <n v="0"/>
    <n v="0"/>
    <n v="210000000"/>
    <n v="14968338"/>
    <n v="0"/>
    <n v="7.1277800000000002E-2"/>
    <s v="Precontractual"/>
    <s v="Elaboración de estudios previos y documentos anexos"/>
    <s v="Se avanzó en el proceso de curaduría participativa con la comunidad, como parte de la preparación para la conmemoración del Día de las Víctimas. En este marco, se realizó una visita al Centro de Memoria, donde se diseñó y socializó una metodología que permitirá desarrollar el ejercicio de manera colectiva. Esta visita sirvió para que la comunidad pudiera visualizar el tipo de propuesta a construir. Además, se llevó a cabo un encuentro comunitario y se adelantaron articulaciones interinstitucionales con el fin de revisar el alcance y el desarrollo del proceso curatorial._x000a__x000a_Como parte del componente de fortalecimiento, también se desarrolló una salida interinstitucional a la Bogotá Urbana, en la que participaron aproximadamente 80 estudiantes de la localidad. Durante esta jornada se llevaron a cabo talleres de prevención del reclutamiento forzado y actividades de sensibilización en torno a la participación, la paz, las víctimas y la reconciliación."/>
    <s v="En paralelo, se fortaleció la articulación con el IDPAC, con quienes se definieron las fechas para el inicio del Diplomado en Paz Territorial, programado para el 23 de agosto en la Cuenca Río Blanco."/>
    <x v="5"/>
    <x v="7"/>
    <s v="mariac.ramirez@gobiernobogota.gov.co"/>
    <n v="3202047241"/>
    <x v="0"/>
    <m/>
  </r>
  <r>
    <x v="8"/>
    <s v="2 - Bogotá confía en su bien-estar"/>
    <s v="10 - Salud Pública Integrada e Integral"/>
    <s v="Acciones para el cuidado de la salud y el bienestar de las y los Sumapaceños"/>
    <n v="3"/>
    <x v="15"/>
    <s v="ACCIONES COMPLEMENTARIAS "/>
    <n v="200"/>
    <s v="Suma"/>
    <n v="50"/>
    <n v="0"/>
    <n v="0"/>
    <n v="0"/>
    <n v="0"/>
    <n v="260000000"/>
    <n v="55712377"/>
    <n v="13282000"/>
    <n v="0.21427837307692307"/>
    <s v="Formulación_proyecto_de_Inversión"/>
    <s v="Asistencia técnica del sector"/>
    <s v="Se ha adelantado la formulación de acuerdo a los lineamientos tecnico de Secretaria de Salud, incluyendo la realización de espacios de cocreacion con diferentes actores territoriales. "/>
    <s v="Presupuesto comprometido corresponde a CPS._x000a_Evidencia: Anexo técnico y evidencias espacios de cocreacion"/>
    <x v="6"/>
    <x v="8"/>
    <s v="fisioterapeutabermudez@gmail.com"/>
    <n v="3224241369"/>
    <x v="0"/>
    <m/>
  </r>
  <r>
    <x v="8"/>
    <s v="2 - Bogotá confía en su bien-estar"/>
    <s v="10 - Salud Pública Integrada e Integral"/>
    <s v="Acciones para el cuidado de la salud y el bienestar de las y los Sumapaceños"/>
    <n v="5"/>
    <x v="16"/>
    <s v="DISMINUCIÓN FACTORES DE RIESGO SPA"/>
    <n v="300"/>
    <s v="Suma"/>
    <n v="75"/>
    <n v="0"/>
    <n v="0"/>
    <n v="0"/>
    <n v="0"/>
    <n v="320000000"/>
    <n v="46097555"/>
    <n v="14616000"/>
    <n v="0.14405485937500001"/>
    <s v="Formulación_proyecto_de_Inversión"/>
    <s v="Asistencia técnica del sector"/>
    <s v="Se ha adelantado la formulación de acuerdo a los lineamientos tecnico de Secretaria de Salud, incluyendo la realización de espacios de cocreacion con diferentes actores territoriales. "/>
    <s v="Presupuesto comprometido corresponde a CPS._x000a_Evidencia: Anexo técnico y evidencias espacios de cocreacion"/>
    <x v="6"/>
    <x v="8"/>
    <s v="fisioterapeutabermudez@gmail.com"/>
    <n v="3224241369"/>
    <x v="0"/>
    <m/>
  </r>
  <r>
    <x v="8"/>
    <s v="2 - Bogotá confía en su bien-estar"/>
    <s v="10 - Salud Pública Integrada e Integral"/>
    <s v="Acciones para el cuidado de la salud y el bienestar de las y los Sumapaceños"/>
    <n v="2"/>
    <x v="17"/>
    <s v="DISPOSITIVOS DE ASISTENCIA PERSONAL"/>
    <n v="180"/>
    <s v="Suma"/>
    <n v="45"/>
    <n v="0"/>
    <n v="0"/>
    <n v="0"/>
    <n v="0"/>
    <n v="250000000"/>
    <n v="102000000"/>
    <n v="51210000"/>
    <n v="0.40799999999999997"/>
    <s v="Formulación_proyecto_de_Inversión"/>
    <s v="Asistencia técnica del sector"/>
    <s v="Se ha adelantado la formulación de acuerdo a los lineamientos tecnico de Secretaria de Salud, incluyendo la realización de espacios de cocreacion con diferentes actores territoriales. "/>
    <s v="Presupuesto comprometido corresponde a CPS._x000a_Evidencia: Anexo técnico y evidencias espacios de cocreacion"/>
    <x v="6"/>
    <x v="8"/>
    <s v="fisioterapeutabermudez@gmail.com"/>
    <n v="3224241369"/>
    <x v="0"/>
    <m/>
  </r>
  <r>
    <x v="8"/>
    <s v="2 - Bogotá confía en su bien-estar"/>
    <s v="10 - Salud Pública Integrada e Integral"/>
    <s v="Acciones para el cuidado de la salud y el bienestar de las y los Sumapaceños"/>
    <n v="4"/>
    <x v="18"/>
    <s v="SALUD SEXUAL Y REPRODUCTIVA"/>
    <n v="400"/>
    <s v="Suma"/>
    <n v="100"/>
    <n v="0"/>
    <n v="0"/>
    <n v="0"/>
    <n v="0"/>
    <n v="370000000"/>
    <n v="36572592"/>
    <n v="7276500"/>
    <n v="9.8844843243243247E-2"/>
    <s v="Formulación_proyecto_de_Inversión"/>
    <s v="Asistencia técnica del sector"/>
    <s v="Se ha adelantado la formulación de acuerdo a los lineamientos tecnico de Secretaria de Salud, incluyendo la realización de espacios de cocreacion con diferentes actores territoriales. "/>
    <s v="Presupuesto comprometido corresponde a CPS._x000a_Evidencia: Anexo técnico y evidencias espacios de cocreacion"/>
    <x v="6"/>
    <x v="8"/>
    <s v="fisioterapeutabermudez@gmail.com"/>
    <n v="3224241369"/>
    <x v="0"/>
    <m/>
  </r>
  <r>
    <x v="8"/>
    <s v="2 - Bogotá confía en su bien-estar"/>
    <s v="10 - Salud Pública Integrada e Integral"/>
    <s v="Acciones para el cuidado de la salud y el bienestar de las y los Sumapaceños"/>
    <n v="6"/>
    <x v="19"/>
    <s v="SALUD FÍSICA Y NUTRICIONAL"/>
    <n v="1000"/>
    <s v="Suma"/>
    <n v="250"/>
    <n v="120"/>
    <n v="0"/>
    <n v="0.48"/>
    <n v="0"/>
    <n v="630000000"/>
    <n v="219680289"/>
    <n v="98686000"/>
    <n v="0.34869887142857142"/>
    <s v="Formulación_proyecto_de_Inversión"/>
    <s v="Asistencia técnica del sector"/>
    <s v="Se ha adelantado la formulación de acuerdo a los lineamientos tecnico de Secretaria de Salud, incluyendo la realización de espacios de cocreacion con diferentes actores territoriales. "/>
    <s v="Presupuesto comprometido corresponde a CPS, los cuales hacen parte del alcance del cumplimiento de la meta._x000a_Evidencia: Anexo técnico y evidencias espacios de cocreacion"/>
    <x v="6"/>
    <x v="8"/>
    <s v="fisioterapeutabermudez@gmail.com"/>
    <n v="3224241369"/>
    <x v="0"/>
    <m/>
  </r>
  <r>
    <x v="8"/>
    <s v="2 - Bogotá confía en su bien-estar"/>
    <s v="10 - Salud Pública Integrada e Integral"/>
    <s v="Acciones para el cuidado de la salud y el bienestar de las y los Sumapaceños"/>
    <n v="1"/>
    <x v="20"/>
    <s v="SALUD MENTAL"/>
    <n v="600"/>
    <s v="Suma"/>
    <n v="150"/>
    <n v="0"/>
    <n v="0"/>
    <n v="0"/>
    <n v="0"/>
    <n v="210000000"/>
    <n v="98319282"/>
    <n v="35280000"/>
    <n v="0.46818705714285713"/>
    <s v="Formulación_proyecto_de_Inversión"/>
    <s v="Cocreación de propuestas priorizadas (Presupuestos participativos)."/>
    <s v="Se ha adelantado la formulación de acuerdo a los lineamientos tecnico de Secretaria de Salud, incluyendo la realización de espacios de cocreacion con diferentes actores territoriales. "/>
    <s v="Presupuesto comprometido corresponde a CPS._x000a_Evidencia: Anexo técnico y evidencias espacios de cocreacion"/>
    <x v="6"/>
    <x v="8"/>
    <s v="fisioterapeutabermudez@gmail.com"/>
    <n v="3224241369"/>
    <x v="0"/>
    <m/>
  </r>
  <r>
    <x v="9"/>
    <s v="5 - Bogotá confía en su gobierno"/>
    <s v="33 - Fortalecimiento institucional para un gobierno confiable"/>
    <s v="Fortalecimiento Institucional y sedes administrativas"/>
    <n v="4"/>
    <x v="21"/>
    <s v="TERMINACIÓN "/>
    <n v="1"/>
    <s v="Suma"/>
    <n v="1"/>
    <n v="1"/>
    <n v="0"/>
    <n v="1"/>
    <n v="0"/>
    <n v="2357515000"/>
    <n v="1153903442"/>
    <n v="127930359"/>
    <n v="0.48945751861600034"/>
    <s v="Ejecución_Contractual"/>
    <s v="En Ejecución (% de avance)"/>
    <s v="El contrato COP-483-2023 Y CIN485-2023 que corresponden a la Fase 1 de la sede administrativa de Betania, se encuentran suspendidos actualmente, sin embargo, para esta meta está en ejecución el contrato COP-591-2024 y CIN-614-2024 que corresponden a la Fase 2 de la sede administrativa de Betania con un porcetaje de avance del 28%."/>
    <s v="Recurso comprometido corresponde a CPS y adiciones de contratos de obra e interventoria fase 1"/>
    <x v="2"/>
    <x v="9"/>
    <s v="angelaht0414@gmail.com"/>
    <n v="3208830262"/>
    <x v="0"/>
    <m/>
  </r>
  <r>
    <x v="9"/>
    <s v="5 - Bogotá confía en su gobierno"/>
    <s v="33 - Fortalecimiento institucional para un gobierno confiable"/>
    <s v="Fortalecimiento Institucional y sedes administrativas"/>
    <n v="1"/>
    <x v="22"/>
    <s v="CONSTRUCCIÓN"/>
    <n v="1"/>
    <s v="Constante"/>
    <n v="1"/>
    <n v="0"/>
    <n v="0"/>
    <n v="0"/>
    <n v="0"/>
    <n v="800000000"/>
    <n v="0"/>
    <n v="0"/>
    <n v="0"/>
    <s v="Ejecución_Contractual"/>
    <s v="En Ejecución (% de avance)"/>
    <s v="Se continua con el apoyo a la supervisión de la consultoria que entregara los insumos para la contratación del proceso de obra e interventoria de la fase 1 de la sede administrativa de SAN JUAN. (75% de avance del contrato CIN-723-2024)"/>
    <m/>
    <x v="2"/>
    <x v="9"/>
    <s v="angelaht0414@gmail.com"/>
    <n v="3208830262"/>
    <x v="0"/>
    <m/>
  </r>
  <r>
    <x v="9"/>
    <s v="5 - Bogotá confía en su gobierno"/>
    <s v="33 - Fortalecimiento institucional para un gobierno confiable"/>
    <s v="Fortalecimiento Institucional y sedes administrativas"/>
    <n v="2"/>
    <x v="23"/>
    <s v="FORTALECIMIENTO INSTITUCIONAL"/>
    <n v="4"/>
    <s v="Suma"/>
    <n v="1"/>
    <n v="1"/>
    <n v="1"/>
    <n v="1"/>
    <n v="1"/>
    <n v="6765000000"/>
    <n v="5161754307"/>
    <n v="2348334715"/>
    <n v="0.76300876674057649"/>
    <s v="Ejecución_Contractual"/>
    <s v="En Ejecución (% de avance)"/>
    <s v="Contratación CPS apoyo a la gestión"/>
    <m/>
    <x v="7"/>
    <x v="10"/>
    <s v="bernardo.escobar@gobiernobogota.gov.co"/>
    <n v="3214491917"/>
    <x v="0"/>
    <m/>
  </r>
  <r>
    <x v="9"/>
    <s v="5 - Bogotá confía en su gobierno"/>
    <s v="33 - Fortalecimiento institucional para un gobierno confiable"/>
    <s v="Fortalecimiento Institucional y sedes administrativas"/>
    <n v="3"/>
    <x v="24"/>
    <s v="INTERVENCIÓN"/>
    <n v="1"/>
    <s v="Constante"/>
    <n v="1"/>
    <n v="0"/>
    <n v="0"/>
    <n v="0"/>
    <n v="0"/>
    <n v="410000000"/>
    <n v="67454677"/>
    <n v="32670000"/>
    <n v="0.16452360243902439"/>
    <s v="Precontractual"/>
    <s v="Elaboración de estudios previos y documentos anexos"/>
    <s v="Se continua con la Estructuración del proceso de los EP, presupuesto, anexo tecnico y documentos que complementan la formulación, para intervención de las sedes existentes."/>
    <s v="Recurso comprometido corresponde a CPS"/>
    <x v="2"/>
    <x v="9"/>
    <s v="angelaht0414@gmail.com"/>
    <n v="3208830262"/>
    <x v="0"/>
    <m/>
  </r>
  <r>
    <x v="10"/>
    <s v="4 - Bogotá ordena su territorio y avanza en su acción climática"/>
    <s v="24 - Revitalización y renovación urbana y rural con inclusión"/>
    <s v="Construcción e Intervención de equipamentos culturales"/>
    <n v="1"/>
    <x v="25"/>
    <s v="INTERVENCIÓN"/>
    <n v="3"/>
    <s v="Suma"/>
    <n v="0.75"/>
    <n v="0"/>
    <n v="0"/>
    <n v="0"/>
    <n v="0"/>
    <n v="625000000"/>
    <n v="0"/>
    <n v="0"/>
    <n v="0"/>
    <s v="Formulación_proyecto_de_Inversión"/>
    <s v="Actualización de criterios de elegibilidad y viabilidad"/>
    <s v="Se avanza en el proceso de formulaciòn, especificamente en los estudios previos, sin embargo se esta en espera de la definición y viabilidad de Bien de Interes Cultural por parte del IDPC."/>
    <m/>
    <x v="2"/>
    <x v="11"/>
    <s v="jessika.vega@gobiernobogota.gov.co"/>
    <n v="3102662847"/>
    <x v="0"/>
    <m/>
  </r>
  <r>
    <x v="11"/>
    <s v="4 - Bogotá ordena su territorio y avanza en su acción climática"/>
    <s v="24 - Revitalización y renovación urbana y rural con inclusión"/>
    <s v="Mejores parques para Sumapaz"/>
    <n v="1"/>
    <x v="26"/>
    <s v="CONSTRUCCIÓN"/>
    <n v="4000"/>
    <s v="Suma"/>
    <n v="1000"/>
    <n v="0"/>
    <n v="0"/>
    <n v="0"/>
    <n v="0"/>
    <n v="1000000000"/>
    <n v="40726260"/>
    <n v="16747500"/>
    <n v="4.072626E-2"/>
    <s v="Ejecución_Contractual"/>
    <s v="En Ejecución (% de avance)"/>
    <s v="COP 705-2024 (Parque San Juan): El contrato de obra se encuentra, desde el 28 de junio, en la segunda etapa correspondiente a la fase de construcción. Actualmente, se adelanta la revisión por parte de la interventoría y el ajuste de diseños. Una vez se realice la socialización con la comunidad y se cuente con su aprobación, se continuará con la ejecución física de la cancha de fútbol 11, la cual corresponde a la primera fase del proyecto, según lo establecido presupuestalmente. Adicionalmente, se tiene prevista la solicitud de una adición equivalente al 50% del valor del contrato, con el fin de garantizar la finalización de esta primera fase._x000a__x000a_COP 722 2024 (Parque Paz y Vida Fase II):  Está actualmente en ejecución, tras una prórroga inicial de un mes seguida por una suspensión de igual duración, el proyecto se reanudó el 3 de julio de 2025, se extendió el tiempo con una segunda prórroga de 1 mes y 15 días, y se aprobó una adición presupuestal de $107.024.425 para la construcción del muro de contención del sendero perimetral y la ejecución de obras complementarias como barandas y pisos en zonas de juegos, con una nueva fecha de finalización prevista para el 19 de agosto de 2025._x000a__x000a__x000a__x000a_"/>
    <s v="Recurso comprometido corresponde a CPS"/>
    <x v="2"/>
    <x v="11"/>
    <s v="jessika.vega@gobiernobogota.gov.co"/>
    <n v="3102662847"/>
    <x v="0"/>
    <m/>
  </r>
  <r>
    <x v="11"/>
    <s v="4 - Bogotá ordena su territorio y avanza en su acción climática"/>
    <s v="24 - Revitalización y renovación urbana y rural con inclusión"/>
    <s v="Mejores parques para Sumapaz"/>
    <n v="2"/>
    <x v="27"/>
    <s v="INTERVENCIÓN"/>
    <n v="1"/>
    <s v="Constante"/>
    <n v="1"/>
    <n v="0"/>
    <n v="0"/>
    <n v="0"/>
    <n v="0"/>
    <n v="340000000"/>
    <n v="0"/>
    <n v="0"/>
    <n v="0"/>
    <s v="Formulación_proyecto_de_Inversión"/>
    <s v="Asistencia técnica del sector"/>
    <s v="Se adelantan revisiones y subsanaciones a los documentos de formulación, teniendo en cuenta los resultados de la socialización con la comunidad, en la cual se manifestaron y definieron los requerimientos para el parque de Ríos. Se espera que este contrato sea adjudicado en el mes de agosto."/>
    <m/>
    <x v="2"/>
    <x v="11"/>
    <s v="jessika.vega@gobiernobogota.gov.co"/>
    <n v="3102662847"/>
    <x v="0"/>
    <m/>
  </r>
  <r>
    <x v="12"/>
    <s v="4 - Bogotá ordena su territorio y avanza en su acción climática"/>
    <s v="23 - Ordenamiento territorial sostenible, equilibrado y participativo"/>
    <s v="Legalización y titulación de predios en Sumapaz"/>
    <n v="1"/>
    <x v="28"/>
    <s v="TITULACIÓN Y LEGALIZACIÓN"/>
    <n v="150"/>
    <s v="Suma"/>
    <n v="38"/>
    <n v="0"/>
    <n v="0"/>
    <n v="0"/>
    <n v="0"/>
    <n v="580000000"/>
    <n v="58472665"/>
    <n v="14000000"/>
    <n v="0.10081493965517241"/>
    <s v="Formulación_proyecto_de_Inversión"/>
    <s v="Cocreación de propuestas priorizadas (Presupuestos participativos)."/>
    <s v="Reuiniones de equipo entre los integrantes del equipo de Gestión predial para verificar avances, así como con el despacho del alcalde, la agencia nacional de tierras y se resuelven preguntas a la comunidad._x000a__x000a_Recursos comprometidos pertenece a CPS y proceso de transporte."/>
    <s v="Se adjunta evidencia de gestión."/>
    <x v="8"/>
    <x v="12"/>
    <s v="danielasarria0214@gmail.com"/>
    <n v="3224582275"/>
    <x v="0"/>
    <m/>
  </r>
  <r>
    <x v="13"/>
    <s v="5 - Bogotá confía en su gobierno"/>
    <s v="39 - Camino hacia una democracia deliberativa con un gobierno cercano a la gente y con participación ciudadana"/>
    <s v="Bogotá también es rural"/>
    <n v="1"/>
    <x v="29"/>
    <s v="ESTRATEGIA BOGOTANEIDAD"/>
    <n v="4"/>
    <s v="Suma"/>
    <n v="1"/>
    <n v="0"/>
    <n v="0"/>
    <n v="0"/>
    <n v="0"/>
    <n v="400000000"/>
    <n v="77724742"/>
    <n v="2939000"/>
    <n v="0.19431185500000001"/>
    <s v="Ejecución_Contractual"/>
    <s v="Inicio ejecución del contrato"/>
    <s v="Se realiza la implementación del plan de expectativa de la estrategia de Bogotaneidad de acuerdo con los lineamientos de la Secretaría Distrital de Gobierno, donde se adelantaron el muro de mensajes y el mensaje viajero para sensibilizar a la comunidad con respecto a las violencias asociadas al consumo del alcohol. _x000a__x000a_Por otro lado, se realiza el mapa de calor con la comunidad, donde se identifica los sectores que despiertan alegría, confusión, tristeza en el territorio. Así mismo, se ponen unos casos con respecto al comportamiento que desata en la comunidad el consumo de alcohol, con el ánimo de identificar las diferentes situaciones que se presentan en el territorio._x000a__x000a_El equipo elabora las 15 metodologias para los encuentros comunitarios y las muestras locales que se deben desarrollar a lo largo del proceso en la localidad. Estos instrumentos, se encuentran en revisión de la Secretaría de Gobierno. _x000a__x000a_Se realiza la suscripción del contrato de transporte, el cual permitirá el desarrollo de las actividades de la estrategia en la localidad.  "/>
    <s v="Anexos Bogotaneidad "/>
    <x v="0"/>
    <x v="13"/>
    <s v="yuly.silva@gobiernobogota.gov.co"/>
    <n v="3196087181"/>
    <x v="0"/>
    <m/>
  </r>
  <r>
    <x v="13"/>
    <s v="5 - Bogotá confía en su gobierno"/>
    <s v="39 - Camino hacia una democracia deliberativa con un gobierno cercano a la gente y con participación ciudadana"/>
    <s v="Bogotá también es rural"/>
    <n v="2"/>
    <x v="30"/>
    <s v="INNOVACIÓN PÚBLICA"/>
    <n v="4"/>
    <s v="Suma"/>
    <n v="1"/>
    <n v="0"/>
    <n v="0"/>
    <n v="0"/>
    <n v="0"/>
    <n v="220000000"/>
    <n v="30319520"/>
    <n v="0"/>
    <n v="0.13781599999999999"/>
    <s v="Ejecución_Contractual"/>
    <s v="Inicio ejecución del contrato"/>
    <s v="Se realiza la aplicación de la metodología Com-B por la cual se basa la estrategia de Bogotaneidad, como procesos de innovación en la localidad y como directriz de ciudad. _x000a__x000a_Así mismo, se participa de la reunión mensual de la Red Innova Local, liderada por la Secretaría de Gobierno con el fin de dar los lineamientos a aplicar en la localidad. "/>
    <s v="Acta Red Innova Local "/>
    <x v="0"/>
    <x v="13"/>
    <s v="yuly.silva@gobiernobogota.gov.co"/>
    <n v="3196087181"/>
    <x v="0"/>
    <m/>
  </r>
  <r>
    <x v="14"/>
    <s v="2 - Bogotá confía en su bien-estar"/>
    <s v="14 - Bogotá deportiva, recreativa, artística, patrimonial e intercultural"/>
    <s v="Recreación y Deporte para Sumapaz"/>
    <n v="4"/>
    <x v="31"/>
    <s v="BANCO DE INICIATIVAS"/>
    <n v="40"/>
    <s v="Suma"/>
    <n v="10"/>
    <n v="0"/>
    <n v="0"/>
    <n v="0"/>
    <n v="0"/>
    <n v="132000000"/>
    <n v="0"/>
    <n v="0"/>
    <n v="0"/>
    <s v="Precontractual"/>
    <s v="Elaboración de estudios previos y documentos anexos"/>
    <s v="Se consolido cuadro de items y se está realizado el proceso de cotización con los listados de necesidades de las organizaciones y colectivos "/>
    <s v="Evidencia : cuadro de items con especificaciones tecnicas"/>
    <x v="9"/>
    <x v="14"/>
    <s v="andres.acosta@gobiernobogota.gov.co"/>
    <n v="3142544610"/>
    <x v="0"/>
    <m/>
  </r>
  <r>
    <x v="14"/>
    <s v="2 - Bogotá confía en su bien-estar"/>
    <s v="14 - Bogotá deportiva, recreativa, artística, patrimonial e intercultural"/>
    <s v="Recreación y Deporte para Sumapaz"/>
    <n v="1"/>
    <x v="32"/>
    <s v="ACTIVIDADES RECREODEPORTIVAS"/>
    <n v="1200"/>
    <s v="Suma"/>
    <n v="300"/>
    <n v="0"/>
    <n v="0"/>
    <n v="0"/>
    <n v="0"/>
    <n v="1000000000"/>
    <n v="143460000"/>
    <n v="68679000"/>
    <n v="0.14346"/>
    <s v="Precontractual"/>
    <s v="Elaboración de estudios previos y documentos anexos"/>
    <s v="Se está desarrollando el proceso de construcción de documentos contractuales posterior a la identificación de necesidades que se realizó en las concertaciones con la comunidad"/>
    <s v="Evidencia: Acta de reunión"/>
    <x v="9"/>
    <x v="14"/>
    <s v="andres.acosta@gobiernobogota.gov.co"/>
    <n v="3142544610"/>
    <x v="0"/>
    <m/>
  </r>
  <r>
    <x v="14"/>
    <s v="2 - Bogotá confía en su bien-estar"/>
    <s v="14 - Bogotá deportiva, recreativa, artística, patrimonial e intercultural"/>
    <s v="Recreación y Deporte para Sumapaz"/>
    <n v="3"/>
    <x v="33"/>
    <s v="CAPACITACIÓN"/>
    <n v="1000"/>
    <s v="Suma"/>
    <n v="250"/>
    <n v="250"/>
    <n v="250"/>
    <n v="1"/>
    <n v="1"/>
    <n v="800000000"/>
    <n v="448352231"/>
    <n v="157564759"/>
    <n v="0.56044028874999996"/>
    <s v="Ejecución_Contractual"/>
    <s v="En Ejecución (% de avance)"/>
    <s v="Se está ejecutando el desarrollo de las escuelas de formación deportiva en 24 puntos de impacto con la contratación de 11 docentes en las disciplinas deportivas de futbol de salón, patinaje, ciclo montañismo, tejo y baloncesto "/>
    <s v="Evidencia : listado de ejecución y de estudiantes inscritos"/>
    <x v="9"/>
    <x v="14"/>
    <s v="andres.acosta@gobiernobogota.gov.co"/>
    <n v="3142544610"/>
    <x v="0"/>
    <m/>
  </r>
  <r>
    <x v="14"/>
    <s v="2 - Bogotá confía en su bien-estar"/>
    <s v="14 - Bogotá deportiva, recreativa, artística, patrimonial e intercultural"/>
    <s v="Recreación y Deporte para Sumapaz"/>
    <n v="2"/>
    <x v="34"/>
    <s v="DOTACIÓN"/>
    <n v="1000"/>
    <s v="Suma"/>
    <n v="250"/>
    <n v="0"/>
    <n v="0"/>
    <n v="0"/>
    <n v="0"/>
    <n v="300000000"/>
    <n v="0"/>
    <n v="0"/>
    <n v="0"/>
    <s v="Precontractual"/>
    <s v="Elaboración de estudios previos y documentos anexos"/>
    <s v="Se está realizado proceso de cotizaciones del cuadro de costos de los elementos identificados acorde al inventario de las escuelas de formación deportiva"/>
    <s v="Evidencia : cuadro de items con especificaciones tecnicas"/>
    <x v="9"/>
    <x v="14"/>
    <s v="andres.acosta@gobiernobogota.gov.co"/>
    <n v="3142544610"/>
    <x v="0"/>
    <m/>
  </r>
  <r>
    <x v="15"/>
    <s v="3 - Bogotá confía en su potencial"/>
    <s v="19 - Desarrollo empresarial, productividad y empleo"/>
    <s v="Fortalecimiento de capacidades y habilidades para el trabajo"/>
    <n v="1"/>
    <x v="35"/>
    <s v="FORTALECIMIENTO DE CAPACIDADES"/>
    <n v="4"/>
    <s v="Suma"/>
    <n v="1"/>
    <n v="0"/>
    <n v="0"/>
    <n v="0"/>
    <n v="0"/>
    <n v="230000000"/>
    <n v="0"/>
    <n v="0"/>
    <n v="0"/>
    <s v="Formulación_proyecto_de_Inversión"/>
    <s v="Cocreación de propuestas priorizadas (Presupuestos participativos)."/>
    <s v="Avance en formulación de Anexo tecnico , se acordó con SDE la estructura de capacitación de habilidades blandas y fecha tentativa en octubre para realizar feria de empleabilidad."/>
    <s v="Se mantiene la misma información de mayo"/>
    <x v="4"/>
    <x v="6"/>
    <s v="miguel.rodriguezc@gobiernobogota.gov.co"/>
    <n v="3106498489"/>
    <x v="0"/>
    <m/>
  </r>
  <r>
    <x v="16"/>
    <s v="2 - Bogotá confía en su bien-estar"/>
    <s v="7 - Bogotá, una ciudad con menos Pobreza"/>
    <s v="Cuidado y protección para la población Vulnerable de Sumapaz"/>
    <n v="2"/>
    <x v="36"/>
    <s v="INGRESO MÍNIMO"/>
    <n v="800"/>
    <s v="Suma"/>
    <n v="200"/>
    <n v="0"/>
    <n v="0"/>
    <n v="0"/>
    <n v="0"/>
    <n v="550000000"/>
    <n v="39060000"/>
    <n v="24738000"/>
    <n v="7.1018181818181814E-2"/>
    <s v="Precontractual"/>
    <s v="Elaboración de estudios previos y documentos anexos"/>
    <s v="Los estudios previos y sus documentos anexos fueron remitidos al abogado formulador del FDRS. Se espera respuesta los primeros días de julio para subsanar y citar a Comité de Contratación en el menor tiempo posible (ver archivo: A)_x000a_De otro lado, es importante mencionar que el documento denominado &quot;justificación de traslados presupuestales para el convenio IMG 2025&quot; elaborado por la Dirección de Transferencias de la Secretaría Distrital de Integración Social (SDIS) generó inconformidad al interior de las localidades. En consecuencia, cada Fondo remitió a SDIS sus observaciones frente a la versión ajustada de los documentos precontractuales (ver archivo: B) y asisitirá a la reunión extraordinaria convocada por el Subsecretario de Gestión Local de la Secretaría Distrital de Gobierno con el ánimo que SDIS presente respuestas a las inquietudes de los Fondos y se logre avanzar en el proceso de formalización del Convenio (ver archivo:C)_x000a_Se comparte enlace donde se alojan las evidencias de la gestión"/>
    <s v="https://gobiernobogota-my.sharepoint.com/:f:/g/personal/indira_eljach_gobiernobogota_gov_co/EtZ4XgmObq1Amo0DhuZavScBPTT1L_IASdsdhAmJnEL0qw?e=hOyQGl"/>
    <x v="10"/>
    <x v="15"/>
    <s v="indira.eljach@gobiernobogota.gov.co"/>
    <n v="3123498566"/>
    <x v="0"/>
    <m/>
  </r>
  <r>
    <x v="16"/>
    <s v="2 - Bogotá confía en su bien-estar"/>
    <s v="7 - Bogotá, una ciudad con menos Pobreza"/>
    <s v="Cuidado y protección para la población Vulnerable de Sumapaz"/>
    <n v="1"/>
    <x v="37"/>
    <s v="APOYO ECONÓMICO PERSONA MAYOR"/>
    <n v="305"/>
    <s v="Constante"/>
    <n v="305"/>
    <n v="305"/>
    <n v="305"/>
    <n v="1"/>
    <n v="1"/>
    <n v="950000000"/>
    <n v="410719447"/>
    <n v="280580584"/>
    <n v="0.43233626000000003"/>
    <s v="Ejecución_Contractual"/>
    <s v="En Ejecución (% de avance)"/>
    <s v="Se realizó pago apoyo económico persona mayor correspondiente al mes de junio (Resolución No. 018 del 14 de mayo del 2025) y pago de costos operativos correspondiente al mes de mayo (Resolución 019 del 14 de mayo del 2025) en el marco del Convenio de Asociación No. 4002 de 2011 COMPENSAR-FDRS prorroga 16 _x000a_Se realizaron los Encuentros de Desarrollo Humano correspondientes al mes de junio en los 12 grupos veredales que congregan las 305 personas mayores beneficiarias._x000a_ Se comparte enlace donde se alojan las evidencias de la gestión"/>
    <s v="https://gobiernobogota-my.sharepoint.com/:f:/g/personal/indira_eljach_gobiernobogota_gov_co/Eobx8KE1j2lJnMT5jDV0ZxwBpTIDV8CUXYFRwofOeAYHEg?e=gPtgVX"/>
    <x v="10"/>
    <x v="15"/>
    <s v="indira.eljach@gobiernobogota.gov.co"/>
    <n v="3123498566"/>
    <x v="0"/>
    <m/>
  </r>
  <r>
    <x v="17"/>
    <s v="4 - Bogotá ordena su territorio y avanza en su acción climática"/>
    <s v="30 - Atención del déficit social para un hábitat digno"/>
    <s v="Atención a la primera Infancia y la persona mayor en Sumapaz"/>
    <n v="1"/>
    <x v="38"/>
    <s v="DOTACIÓN"/>
    <n v="3"/>
    <s v="Suma"/>
    <n v="0.75"/>
    <n v="0"/>
    <n v="0"/>
    <n v="0"/>
    <n v="0"/>
    <n v="120000000"/>
    <n v="0"/>
    <n v="0"/>
    <n v="0"/>
    <s v="Formulación_proyecto_de_Inversión"/>
    <s v="Actualización de criterios de elegibilidad y viabilidad"/>
    <s v="SE ESTAN REALIZANDO LAS COTIZACIONES PERTIENENTES PARA LA PROPUESTA ECONOMICA "/>
    <s v="ACTA DE REUNION "/>
    <x v="11"/>
    <x v="16"/>
    <s v="Paola.Castro@gobiernobogota.gov.co"/>
    <n v="3143397685"/>
    <x v="0"/>
    <m/>
  </r>
  <r>
    <x v="17"/>
    <s v="4 - Bogotá ordena su territorio y avanza en su acción climática"/>
    <s v="30 - Atención del déficit social para un hábitat digno"/>
    <s v="Atención a la primera Infancia y la persona mayor en Sumapaz"/>
    <n v="2"/>
    <x v="39"/>
    <s v="DOTACIÓN"/>
    <n v="1"/>
    <s v="Constante"/>
    <n v="1"/>
    <n v="0"/>
    <n v="0"/>
    <n v="0"/>
    <n v="0"/>
    <n v="100000000"/>
    <n v="0"/>
    <n v="0"/>
    <n v="0"/>
    <s v="Precontractual"/>
    <s v="Elaboración de estudios previos y documentos anexos"/>
    <s v="Se gestionaron cotizaciones de elementos deportivos como parte del estudio de mercado del proceso de contratación adelantado para seleccionar proveedores bajo modalidad Selección Abreviada por Subasta Inversa.  Se entregaron al profesional responsable de Formulación Suministros.  _x000a_Se comparte enlace donde se alojan las evidencias de la gestión"/>
    <s v="https://gobiernobogota-my.sharepoint.com/:f:/g/personal/indira_eljach_gobiernobogota_gov_co/EhkAKt2Qx7FGtN1-Z8WNaRMBlXPIdRUWmNkgUbB-DXOL-Q?e=OddzWy"/>
    <x v="10"/>
    <x v="15"/>
    <s v="indira.eljach@gobiernobogota.gov.co"/>
    <n v="3123498566"/>
    <x v="0"/>
    <m/>
  </r>
  <r>
    <x v="18"/>
    <s v="1 - Bogotá avanza en su seguridad"/>
    <s v="5 - Espacio público seguro e inclusivo"/>
    <s v="Por un mejor espacio público en Sumapaz"/>
    <n v="1"/>
    <x v="40"/>
    <s v="INTERVENCIÓN"/>
    <n v="13250"/>
    <s v="Suma"/>
    <n v="3313"/>
    <n v="0"/>
    <n v="0"/>
    <n v="0"/>
    <n v="0"/>
    <n v="1200000000"/>
    <n v="47250000"/>
    <n v="27300000"/>
    <n v="3.9375E-2"/>
    <m/>
    <m/>
    <m/>
    <m/>
    <x v="2"/>
    <x v="17"/>
    <s v="harold.hernandez@gobiernobogota.gov.co"/>
    <n v="3133542307"/>
    <x v="1"/>
    <m/>
  </r>
  <r>
    <x v="19"/>
    <s v="2 - Bogotá confía en su bien-estar"/>
    <s v="14 - Bogotá deportiva, recreativa, artística, patrimonial e intercultural"/>
    <s v="Acciones para la promoción de la cultura, tradición y costumbres sumapaceñas"/>
    <n v="2"/>
    <x v="41"/>
    <s v="ESTÍMULOS"/>
    <n v="50"/>
    <s v="Suma"/>
    <n v="12"/>
    <n v="0"/>
    <n v="0"/>
    <n v="0"/>
    <n v="0"/>
    <n v="280000000"/>
    <n v="0"/>
    <n v="0"/>
    <n v="0"/>
    <s v="Formulación_proyecto_de_Inversión"/>
    <s v="Elaboración de estudios previos y documentos anexos"/>
    <s v="Minuta firmada en espera d remisión para solicitud de RP y acta de inicio"/>
    <m/>
    <x v="3"/>
    <x v="3"/>
    <s v="laura.barragan@gobiernobogota.gov.co"/>
    <n v="3233261250"/>
    <x v="0"/>
    <m/>
  </r>
  <r>
    <x v="19"/>
    <s v="2 - Bogotá confía en su bien-estar"/>
    <s v="14 - Bogotá deportiva, recreativa, artística, patrimonial e intercultural"/>
    <s v="Acciones para la promoción de la cultura, tradición y costumbres sumapaceñas"/>
    <n v="3"/>
    <x v="42"/>
    <s v="EVENTOS"/>
    <n v="12"/>
    <s v="Suma"/>
    <n v="3"/>
    <n v="0"/>
    <n v="0"/>
    <n v="0"/>
    <n v="0"/>
    <n v="2000000000"/>
    <n v="100258195"/>
    <n v="0"/>
    <n v="5.0129097499999997E-2"/>
    <s v="Precontractual"/>
    <s v="Elaboración de estudios previos y documentos anexos"/>
    <s v="en formulación para ejecución entre ocyubre-diciembre._x000a_Recursos comprometidos, corresponden a proceso de transporte."/>
    <m/>
    <x v="3"/>
    <x v="3"/>
    <s v="laura.barragan@gobiernobogota.gov.co"/>
    <n v="3233261250"/>
    <x v="0"/>
    <m/>
  </r>
  <r>
    <x v="19"/>
    <s v="2 - Bogotá confía en su bien-estar"/>
    <s v="14 - Bogotá deportiva, recreativa, artística, patrimonial e intercultural"/>
    <s v="Acciones para la promoción de la cultura, tradición y costumbres sumapaceñas"/>
    <n v="1"/>
    <x v="43"/>
    <s v="CAPACITACIÓN"/>
    <n v="600"/>
    <s v="Suma"/>
    <n v="150"/>
    <n v="150"/>
    <n v="370"/>
    <n v="1"/>
    <n v="2.4666666666666668"/>
    <n v="800000000"/>
    <n v="351186333"/>
    <n v="124295599"/>
    <n v="0.43898291625000002"/>
    <s v="Ejecución_Contractual"/>
    <s v="En Ejecución (% de avance)"/>
    <s v="Se tienen 370 beneficiarios inscritos en los programas de formación culltural y artística. "/>
    <s v="Se remiten evidencias del mes de junio 2025"/>
    <x v="3"/>
    <x v="3"/>
    <s v="laura.barragan@gobiernobogota.gov.co"/>
    <n v="3233261250"/>
    <x v="0"/>
    <m/>
  </r>
  <r>
    <x v="19"/>
    <s v="2 - Bogotá confía en su bien-estar"/>
    <s v="14 - Bogotá deportiva, recreativa, artística, patrimonial e intercultural"/>
    <s v="Acciones para la promoción de la cultura, tradición y costumbres sumapaceñas"/>
    <n v="4"/>
    <x v="44"/>
    <s v="ENTREGA DE ELEMENTOS"/>
    <n v="32"/>
    <s v="Suma"/>
    <n v="8"/>
    <n v="0"/>
    <n v="0"/>
    <n v="0"/>
    <n v="0"/>
    <n v="190000000"/>
    <n v="0"/>
    <n v="0"/>
    <n v="0"/>
    <s v="Precontractual"/>
    <s v="Elaboración de estudios previos y documentos anexos"/>
    <s v="Documentos técnicos  realizados, se está adelantando el proceso de cotizacones. "/>
    <m/>
    <x v="3"/>
    <x v="3"/>
    <s v="laura.barragan@gobiernobogota.gov.co"/>
    <n v="3233261250"/>
    <x v="0"/>
    <m/>
  </r>
  <r>
    <x v="20"/>
    <s v="1 - Bogotá avanza en su seguridad"/>
    <s v="2 - Cero tolerancia a las violencias contra las mujeres y basadas en género"/>
    <s v="Por una vida libre de violencias para las mujeres de Sumapaz"/>
    <n v="1"/>
    <x v="45"/>
    <s v="PREVENCIÓN"/>
    <n v="1200"/>
    <s v="Suma"/>
    <n v="300"/>
    <n v="100"/>
    <n v="52"/>
    <n v="0.33333333333333331"/>
    <n v="0.17333333333333334"/>
    <n v="410000000"/>
    <n v="87953611"/>
    <n v="40075000"/>
    <n v="0.21452100243902439"/>
    <s v="Ejecución_Contractual"/>
    <s v="En Ejecución (% de avance)"/>
    <s v="En el marco de la celebración del día del campesino en Nazareth, se realizó socialización a 10 mujeres sumapaceñas; entregando volantes sobre prevención y atención de violencias a las mujeres participantes, realizando la socialización de los servicios y la sensibilización sobre el acompañamiento por parte de la alcaldía ante cualquier situación de violencia o necesidad en cuanto a acompañamiento del equipo psicosocial._x000a_"/>
    <s v="Se adjuntan las evidencias "/>
    <x v="12"/>
    <x v="18"/>
    <s v="ana.bautista@gobiernobogota.gov.co"/>
    <n v="3144606995"/>
    <x v="0"/>
    <m/>
  </r>
  <r>
    <x v="21"/>
    <s v="2 - Bogotá confía en su bien-estar"/>
    <s v="12 - Bogotá cuida a su gente"/>
    <s v="Bienestar para las Mujeres de Sumapaz"/>
    <n v="3"/>
    <x v="46"/>
    <s v="PREVENCIÓN"/>
    <n v="600"/>
    <s v="Suma"/>
    <n v="150"/>
    <n v="50"/>
    <n v="45"/>
    <n v="0.33333333333333331"/>
    <n v="0.3"/>
    <n v="480000000"/>
    <n v="152624118"/>
    <n v="64102666"/>
    <n v="0.31796691249999998"/>
    <s v="Ejecución_Contractual"/>
    <s v="En Ejecución (% de avance)"/>
    <s v="Durante el período de junio se realizaron en total 4 atenciones.  A través de enfoques especializados, se abordan desafíos como el estrés, la ansiedad, la violencia de género y la carga emocional derivada de los roles de cuidadoras de las mujeres, ofreciendo un espacio de escucha, para fomentar el autocuidado, el empoderamiento y la toma de decisiones informadas."/>
    <s v="Se adjuntan las evidencias "/>
    <x v="12"/>
    <x v="18"/>
    <s v="ana.bautista@gobiernobogota.gov.co"/>
    <n v="3144606995"/>
    <x v="0"/>
    <m/>
  </r>
  <r>
    <x v="21"/>
    <s v="2 - Bogotá confía en su bien-estar"/>
    <s v="12 - Bogotá cuida a su gente"/>
    <s v="Bienestar para las Mujeres de Sumapaz"/>
    <n v="1"/>
    <x v="47"/>
    <s v="ESTRATEGIAS DE CUIDADO"/>
    <n v="600"/>
    <s v="Suma"/>
    <n v="150"/>
    <n v="50"/>
    <n v="41"/>
    <n v="0.33333333333333331"/>
    <n v="0.27333333333333332"/>
    <n v="400000000"/>
    <n v="156977001"/>
    <n v="44805589"/>
    <n v="0.39244250250000001"/>
    <s v="Ejecución_Contractual"/>
    <s v="En Ejecución (% de avance)"/>
    <s v="Durante el período de junio se realizaron 8 atenciones en fisioterapia en la zona urbana de Bogotá. Los resultados de estas atenciones evidencian la necesidad prioritaria de implementar programas de atención temprana dirigidos a adultos mayores, con el fin de fortalecer tanto su capacidad física como cognitiva. Estos hallazgos resaltan la importancia de desarrollar estrategias específicas para abordar las necesidades de esta población y mejorar su calidad de vida."/>
    <s v="Se adjuntan las evidencias "/>
    <x v="12"/>
    <x v="18"/>
    <s v="ana.bautista@gobiernobogota.gov.co"/>
    <n v="3144606995"/>
    <x v="0"/>
    <m/>
  </r>
  <r>
    <x v="21"/>
    <s v="2 - Bogotá confía en su bien-estar"/>
    <s v="12 - Bogotá cuida a su gente"/>
    <s v="Bienestar para las Mujeres de Sumapaz"/>
    <n v="2"/>
    <x v="48"/>
    <s v="FORTALECIMIENTO DE CAPACIDADES"/>
    <n v="2800"/>
    <s v="Suma"/>
    <n v="700"/>
    <n v="175"/>
    <n v="0"/>
    <n v="0.25"/>
    <n v="0"/>
    <n v="1100000000"/>
    <n v="64990026"/>
    <n v="13600000"/>
    <n v="5.9081841818181817E-2"/>
    <s v="Formulación_proyecto_de_Inversión"/>
    <s v="Cocreación de propuestas priorizadas (Presupuestos participativos)."/>
    <s v="No se ha realizado cumplimiento a la meta, dado que se encuentra en formulación las inicativas de presupuestos participativos para 2025. "/>
    <m/>
    <x v="12"/>
    <x v="18"/>
    <s v="ana.bautista@gobiernobogota.gov.co"/>
    <n v="3144606995"/>
    <x v="0"/>
    <m/>
  </r>
  <r>
    <x v="22"/>
    <s v="4 - Bogotá ordena su territorio y avanza en su acción climática"/>
    <s v="27 - Gestión del riesgo de desastres para un territorio seguro"/>
    <s v="Manejo de emergencias y mitigación del riesgo de desastres"/>
    <n v="1"/>
    <x v="49"/>
    <s v="GESTIÓN DEL RIESGO"/>
    <n v="12"/>
    <s v="Suma"/>
    <n v="3"/>
    <n v="0"/>
    <n v="0"/>
    <n v="0"/>
    <n v="0"/>
    <n v="460000000"/>
    <n v="133807340"/>
    <n v="69720000"/>
    <n v="0.29088552173913046"/>
    <s v="Formulación_proyecto_de_Inversión"/>
    <s v="Actualización de criterios de elegibilidad y viabilidad"/>
    <s v="El recurso comprometido corresponde a CPS, los cuales darán alcance a la meta."/>
    <s v="Sin evidencias"/>
    <x v="13"/>
    <x v="19"/>
    <s v="gestiondelriesgo.sumapaz@gobiernobogota.gov.co"/>
    <n v="3132045546"/>
    <x v="0"/>
    <m/>
  </r>
  <r>
    <x v="22"/>
    <s v="4 - Bogotá ordena su territorio y avanza en su acción climática"/>
    <s v="27 - Gestión del riesgo de desastres para un territorio seguro"/>
    <s v="Manejo de emergencias y mitigación del riesgo de desastres"/>
    <n v="2"/>
    <x v="50"/>
    <s v="OBRAS DE MITIGACIÓN"/>
    <n v="40"/>
    <s v="Suma"/>
    <n v="10"/>
    <n v="0"/>
    <n v="0"/>
    <n v="0"/>
    <n v="0"/>
    <n v="5280000000"/>
    <n v="99841656"/>
    <n v="46825691"/>
    <n v="1.8909404545454544E-2"/>
    <s v="Precontractual"/>
    <s v="Elaboración de estudios previos y documentos anexos"/>
    <s v="Se realiza los ajustes financieros, juridicos y tecnicos al proceso de obra, teniendo en cuenta también las observaciones remitidas por asistencia técnica, del cúal se espera pasar a comité en el mes de junio."/>
    <s v="Recursos comprometidos corresponden a CPS y adcición a contrato de transporte."/>
    <x v="2"/>
    <x v="20"/>
    <s v="edgar.sepulveda@gobiernobogota.gov.co"/>
    <n v="3222863317"/>
    <x v="0"/>
    <m/>
  </r>
  <r>
    <x v="23"/>
    <s v="2 - Bogotá confía en su bien-estar"/>
    <s v="15 - Bogotá protege todas las formas de vida"/>
    <s v="Sumapaz proteje su fauna"/>
    <n v="2"/>
    <x v="51"/>
    <s v="ACCIONES PEDAGÓGICAS"/>
    <n v="600"/>
    <s v="Suma"/>
    <n v="150"/>
    <n v="0"/>
    <n v="0"/>
    <n v="0"/>
    <n v="0"/>
    <n v="200000000"/>
    <n v="0"/>
    <n v="0"/>
    <n v="0"/>
    <s v="Formulación_proyecto_de_Inversión"/>
    <s v="Actualización de criterios de elegibilidad y viabilidad"/>
    <s v=" Durante el mes de junio se capacitaron a 18 personas  en tematica PYBA (Administración de medicamentos veterinarios y biologicos según la especie animal) "/>
    <s v="Se carga registro fotográfico como evidencia."/>
    <x v="13"/>
    <x v="21"/>
    <s v="javier.barajas@gobiernobogota.gov.co"/>
    <n v="3152076226"/>
    <x v="0"/>
    <m/>
  </r>
  <r>
    <x v="23"/>
    <s v="2 - Bogotá confía en su bien-estar"/>
    <s v="15 - Bogotá protege todas las formas de vida"/>
    <s v="Sumapaz proteje su fauna"/>
    <n v="1"/>
    <x v="52"/>
    <s v="BIENESTAR ANIMAL"/>
    <n v="1000"/>
    <s v="Suma"/>
    <n v="250"/>
    <n v="200"/>
    <n v="200"/>
    <n v="0.8"/>
    <n v="0.8"/>
    <n v="783000000"/>
    <n v="302397259"/>
    <n v="114046766"/>
    <n v="0.38620339591315456"/>
    <s v="Formulación_proyecto_de_Inversión"/>
    <s v="Actualización de criterios de elegibilidad y viabilidad"/>
    <s v="Se  atendieron 34 animales en brigadas medico-veterinarias, las cuales corresponden a vacunación, desparasitación y valoración medica, adicionalmente se atendieron 2 animales en urgencias medico veterinarios."/>
    <s v="Se carga registro fotográfico como evidencia."/>
    <x v="13"/>
    <x v="21"/>
    <s v="javier.barajas@gobiernobogota.gov.co"/>
    <n v="3152076226"/>
    <x v="0"/>
    <m/>
  </r>
  <r>
    <x v="24"/>
    <s v="4 - Bogotá ordena su territorio y avanza en su acción climática"/>
    <s v="25 - Aumento de la resiliencia al cambio climático y reducción de la vulnerabilidad"/>
    <s v="Asistencia técnica agropecuaria y educación ambiental en la localidad de Sumapaz"/>
    <n v="1"/>
    <x v="53"/>
    <s v="EDUCACIÓN AMBIENTAL"/>
    <n v="4"/>
    <s v="Suma"/>
    <n v="1"/>
    <n v="0"/>
    <n v="0"/>
    <n v="0"/>
    <n v="0"/>
    <n v="450000000"/>
    <n v="169538277"/>
    <n v="75930000"/>
    <n v="0.37675172666666668"/>
    <s v="Formulación_proyecto_de_Inversión"/>
    <s v="Actualización de criterios de elegibilidad y viabilidad"/>
    <s v="Se encuentra en validación la vereda de  la cuenca de Rio Blanco, en la que se va a hacer la implementación del PROCEDA Cosechas de Agua Lluvia . Sin embargo en el mes de junio se realizon dos escuelas de campo en Ordenamiento ambiental de finca OAF._x000a_Recurso comprometido corresponde a CPS."/>
    <s v="Se carga registro fotográfico como evidencia."/>
    <x v="13"/>
    <x v="22"/>
    <s v="julie.caro@gobiernobogota.gov.co"/>
    <n v="3163361949"/>
    <x v="0"/>
    <m/>
  </r>
  <r>
    <x v="24"/>
    <s v="4 - Bogotá ordena su territorio y avanza en su acción climática"/>
    <s v="25 - Aumento de la resiliencia al cambio climático y reducción de la vulnerabilidad"/>
    <s v="Asistencia técnica agropecuaria y educación ambiental en la localidad de Sumapaz"/>
    <n v="4"/>
    <x v="54"/>
    <s v="HUERTAS URBANAS"/>
    <n v="100"/>
    <s v="Suma"/>
    <n v="25"/>
    <n v="25"/>
    <n v="0"/>
    <n v="1"/>
    <n v="0"/>
    <n v="420000000"/>
    <n v="55950000"/>
    <n v="28390000"/>
    <n v="0.1332142857142857"/>
    <s v="Formulación_proyecto_de_Inversión"/>
    <s v="Actualización de criterios de elegibilidad y viabilidad"/>
    <s v="Recurso comprometido corresponde a CPS, los cuales daran alcance a la meta._x000a_En el mes de mayo se inicio con la alianza del proceso de reactivación economica en donde se esta realizando un analisis de la productividad de huertas._x000a_"/>
    <s v="Sin evidencias"/>
    <x v="13"/>
    <x v="22"/>
    <s v="julie.caro@gobiernobogota.gov.co"/>
    <n v="3163361949"/>
    <x v="0"/>
    <m/>
  </r>
  <r>
    <x v="24"/>
    <s v="4 - Bogotá ordena su territorio y avanza en su acción climática"/>
    <s v="25 - Aumento de la resiliencia al cambio climático y reducción de la vulnerabilidad"/>
    <s v="Asistencia técnica agropecuaria y educación ambiental en la localidad de Sumapaz"/>
    <n v="2"/>
    <x v="55"/>
    <s v="SEPARACIÓN EN LA FUENTE"/>
    <n v="500"/>
    <s v="Suma"/>
    <n v="125"/>
    <n v="0"/>
    <n v="0"/>
    <n v="0"/>
    <n v="0"/>
    <n v="470000000"/>
    <n v="33567629"/>
    <n v="0"/>
    <n v="7.1420487234042554E-2"/>
    <s v="Formulación_proyecto_de_Inversión"/>
    <s v="Actualización de criterios de elegibilidad y viabilidad"/>
    <s v="En el mes junio el equipo de la alcaldia capacito a 4  en separación en la fuente y reciclaje._x000a_Recurso comprometidos en contrato de transporte."/>
    <s v="Se carga registro fotográfico como evidencia."/>
    <x v="13"/>
    <x v="22"/>
    <s v="julie.caro@gobiernobogota.gov.co"/>
    <n v="3163361949"/>
    <x v="0"/>
    <m/>
  </r>
  <r>
    <x v="24"/>
    <s v="4 - Bogotá ordena su territorio y avanza en su acción climática"/>
    <s v="25 - Aumento de la resiliencia al cambio climático y reducción de la vulnerabilidad"/>
    <s v="Asistencia técnica agropecuaria y educación ambiental en la localidad de Sumapaz"/>
    <n v="3"/>
    <x v="56"/>
    <s v="BUENAS PRÁCTICAS"/>
    <n v="500"/>
    <s v="Suma"/>
    <n v="120"/>
    <n v="90"/>
    <n v="90"/>
    <n v="0.75"/>
    <n v="0.75"/>
    <n v="1500000000"/>
    <n v="642589062"/>
    <n v="277806035"/>
    <n v="0.42839270800000001"/>
    <s v="Formulación_proyecto_de_Inversión"/>
    <s v="Actualización de criterios de elegibilidad y viabilidad"/>
    <s v="En el mes de junio se atendieron 71 predios, en los cuales se realizaron las siguientes actividades:_x000a__x000a_En OAF se atendieron 8 predios nuevos y 1 de seguimiento._x000a_En asistencias pecuarias se atendieron 116 animales , se inseminarin 21 animales y se desparacitaron 274 animales"/>
    <s v="Se carga registro fotográfico como evidencia."/>
    <x v="13"/>
    <x v="22"/>
    <s v="julie.caro@gobiernobogota.gov.co"/>
    <n v="3163361949"/>
    <x v="0"/>
    <m/>
  </r>
  <r>
    <x v="25"/>
    <s v="4 - Bogotá ordena su territorio y avanza en su acción climática"/>
    <s v="25 - Aumento de la resiliencia al cambio climático y reducción de la vulnerabilidad"/>
    <s v="Restauración ecológica urbana y/o rural"/>
    <n v="2"/>
    <x v="57"/>
    <s v="RESTAURACIÓN ECOLÓGICA"/>
    <n v="16"/>
    <s v="Suma"/>
    <n v="4"/>
    <n v="4"/>
    <n v="0"/>
    <n v="1"/>
    <n v="0"/>
    <n v="690000000"/>
    <n v="136604000"/>
    <n v="46444000"/>
    <n v="0.19797681159420291"/>
    <s v="Formulación_proyecto_de_Inversión"/>
    <s v="Actualización de criterios de elegibilidad y viabilidad"/>
    <s v="Recurso comprometido corresponde a CPS, los cuales daran alcance a la meta._x000a_Ya hay 1.45  Hectareas en concertadas ."/>
    <s v="Sin evidencias"/>
    <x v="13"/>
    <x v="22"/>
    <s v="julie.caro@gobiernobogota.gov.co"/>
    <n v="3163361949"/>
    <x v="0"/>
    <m/>
  </r>
  <r>
    <x v="25"/>
    <s v="4 - Bogotá ordena su territorio y avanza en su acción climática"/>
    <s v="25 - Aumento de la resiliencia al cambio climático y reducción de la vulnerabilidad"/>
    <s v="Restauración ecológica urbana y/o rural"/>
    <n v="1"/>
    <x v="58"/>
    <s v="CONSERVACIÓN"/>
    <n v="8"/>
    <s v="Suma"/>
    <n v="2"/>
    <n v="0"/>
    <n v="0"/>
    <n v="0"/>
    <n v="0"/>
    <n v="345000000"/>
    <n v="25535110"/>
    <n v="0"/>
    <n v="7.4014811594202895E-2"/>
    <s v="Formulación_proyecto_de_Inversión"/>
    <s v="Actualización de criterios de elegibilidad y viabilidad"/>
    <s v="Con los CPS contratados en la otra meta se han concertado 9,28 hectareas."/>
    <s v="Sin evidencias"/>
    <x v="13"/>
    <x v="22"/>
    <s v="julie.caro@gobiernobogota.gov.co"/>
    <n v="3163361949"/>
    <x v="0"/>
    <m/>
  </r>
  <r>
    <x v="26"/>
    <s v="4 - Bogotá ordena su territorio y avanza en su acción climática"/>
    <s v="29 - Servicios públicos inclusivos y sostenibles"/>
    <s v="Acueductos veredales, saneamiento básico y energías alternativas"/>
    <n v="2"/>
    <x v="59"/>
    <s v="ENERGÍAS ALTERNATIVAS"/>
    <n v="160"/>
    <s v="Suma"/>
    <n v="40"/>
    <n v="0"/>
    <n v="0"/>
    <n v="0"/>
    <n v="0"/>
    <n v="1500000000"/>
    <n v="73200000"/>
    <n v="33986667"/>
    <n v="4.8800000000000003E-2"/>
    <s v="Precontractual"/>
    <s v="Elaboración de estudios previos y documentos anexos"/>
    <s v="Recurso comprometido corresponde a CPS. _x000a_Esta en proceso la modificacion del CIA 669-2024, con el cual de adicionan 10 sistemas fotovoltaicos"/>
    <s v="docuemntos en modificacion"/>
    <x v="1"/>
    <x v="1"/>
    <s v="monica.ramirez@gobiernobogota.gov.co"/>
    <n v="3013489404"/>
    <x v="0"/>
    <m/>
  </r>
  <r>
    <x v="26"/>
    <s v="4 - Bogotá ordena su territorio y avanza en su acción climática"/>
    <s v="29 - Servicios públicos inclusivos y sostenibles"/>
    <s v="Acueductos veredales, saneamiento básico y energías alternativas"/>
    <n v="1"/>
    <x v="60"/>
    <s v="ACUEDUCTOS VEREDALES"/>
    <n v="4"/>
    <s v="Suma"/>
    <n v="1"/>
    <n v="0"/>
    <n v="0"/>
    <n v="0"/>
    <n v="0"/>
    <n v="1540000000"/>
    <n v="177303167"/>
    <n v="74639833"/>
    <n v="0.11513192662337662"/>
    <s v="Ejecución_Contractual"/>
    <s v="En modificación contractual"/>
    <s v="Se realiza el apoyo a la supervisión y seguimiento a  avance de diagnósticos y diseños,  del contrato de Consultorìa que entregara los insumos para la contratación del proceso de obra e interventoria de acueductos y alcantarillados. Durante del mes de junio se suspende el contrato debido a la temporada ivernal que impide el desplazamiento de los equipos de estudio a los diferentes sistemas,  a falta de informacion base recibida, información en físico no digitalizada, no se cuenta con fontanero que acompañe las actividaxdes de Asoperabeca_x000a_"/>
    <s v=" Contrato en suspención de  1 mes (Desde el 4 de junio hasta el 3 de julio de 2025). Avance Fìsico del 65%. "/>
    <x v="2"/>
    <x v="23"/>
    <s v="luisa.lozano@gobiernobogota.gov.co"/>
    <n v="3003650964"/>
    <x v="0"/>
    <m/>
  </r>
  <r>
    <x v="27"/>
    <s v="5 - Bogotá confía en su gobierno"/>
    <s v="39 - Camino hacia una democracia deliberativa con un gobierno cercano a la gente y con participación ciudadana"/>
    <s v="Participación incidente en Sumapaz"/>
    <n v="2"/>
    <x v="61"/>
    <s v="CONSTRUCCIÓN"/>
    <n v="4"/>
    <s v="Suma"/>
    <n v="1"/>
    <n v="0"/>
    <n v="0"/>
    <n v="0"/>
    <n v="0"/>
    <n v="1000000000"/>
    <n v="0"/>
    <n v="0"/>
    <n v="0"/>
    <s v="Formulación_proyecto_de_Inversión"/>
    <s v="Actualización de criterios de elegibilidad y viabilidad"/>
    <s v="De este meta se tiene previsto adicionar el contrato de obra COP-709-2024 y CIN-707-2024. A la fecha se esta verificando documentación para este._x000a_Adicional se tiene previsto asignar el personal asociado a los procesos de Obra de Salones Comunales a este rubro._x000a_Con el saldo de este rubro, se proyectará la formulación del proceso de construcción de salones de vigencia 2025, con el cual se tiene previsto inicialmente la construcción del Modular del Salon de Rios. A la fecha no es posiible avanzar con proceso hasta tener claridad de proceso de saneamiento predial."/>
    <m/>
    <x v="2"/>
    <x v="24"/>
    <s v="Sergio.Molina@gobiernobogota.gov.co  "/>
    <n v="3005617553"/>
    <x v="0"/>
    <m/>
  </r>
  <r>
    <x v="27"/>
    <s v="5 - Bogotá confía en su gobierno"/>
    <s v="39 - Camino hacia una democracia deliberativa con un gobierno cercano a la gente y con participación ciudadana"/>
    <s v="Participación incidente en Sumapaz"/>
    <n v="5"/>
    <x v="62"/>
    <s v="FORTALECIMIENTO DE ORGANIZACIONES"/>
    <n v="40"/>
    <s v="Suma"/>
    <n v="10"/>
    <n v="1"/>
    <n v="1"/>
    <n v="0.1"/>
    <n v="0.1"/>
    <n v="475000000"/>
    <n v="66960000"/>
    <n v="33992195"/>
    <n v="0.14096842105263158"/>
    <s v="Formulación_proyecto_de_Inversión"/>
    <s v="Asistencia técnica del sector"/>
    <s v="Se informa que, a la fecha, la meta se encuentra sin avance, debido a que actualmente se están desarrollando las mesas de trabajo requeridas para la formulación del convenio con el Instituto Distrital de la Participación y Acción Comunal — IDPAC._x000a__x000a_Dichas mesas de trabajo son fundamentales para definir de manera concertada los lineamientos técnicos, operativos y financieros que garanticen la viabilidad del convenio y el cumplimiento efectivo de los objetivos planteados. Mientras no se cuente con este instrumento formalizado, no es posible adelantar acciones sustantivas que representen un avance real en la meta, toda vez que el convenio constituye el marco normativo y presupuestal que habilita la ejecución de actividades, procesos de fortalecimiento y entrega de dotaciones o apoyos previstos._x000a__x000a_Una vez culminada la etapa de formulación y suscripción del convenio, se retomará con la implementación de las acciones de concertación definidas, de acuerdo con el cronograma y los compromisos establecidos con las organizaciones y actores territoriales._x000a_"/>
    <s v="Se adjuntan las actas de las mesas de trabajo con IDPAC para la formulación del convenio"/>
    <x v="14"/>
    <x v="25"/>
    <s v="yuver.andres@gobiernobogota.gov.co"/>
    <n v="3222863317"/>
    <x v="0"/>
    <m/>
  </r>
  <r>
    <x v="27"/>
    <s v="5 - Bogotá confía en su gobierno"/>
    <s v="39 - Camino hacia una democracia deliberativa con un gobierno cercano a la gente y con participación ciudadana"/>
    <s v="Participación incidente en Sumapaz"/>
    <n v="1"/>
    <x v="63"/>
    <s v="CAPACITACIÓN"/>
    <n v="240"/>
    <s v="Suma"/>
    <n v="60"/>
    <n v="0"/>
    <n v="0"/>
    <n v="0"/>
    <n v="0"/>
    <n v="300000000"/>
    <n v="88800000"/>
    <n v="53080000"/>
    <n v="0.29599999999999999"/>
    <s v="Formulación_proyecto_de_Inversión"/>
    <s v="Asistencia técnica del sector"/>
    <s v="Se informa que, a la fecha, la meta se encuentra sin avance, debido a que actualmente se están desarrollando las mesas de trabajo requeridas para la formulación del convenio con el Instituto Distrital de la Participación y Acción Comunal — IDPAC._x000a__x000a_Dichas mesas de trabajo son fundamentales para definir de manera concertada los lineamientos técnicos, operativos y financieros que garanticen la viabilidad del convenio y el cumplimiento efectivo de los objetivos planteados. Mientras no se cuente con este instrumento formalizado, no es posible adelantar acciones sustantivas que representen un avance real en la meta, toda vez que el convenio constituye el marco normativo y presupuestal que habilita la ejecución de actividades, procesos de fortalecimiento y entrega de dotaciones o apoyos previstos._x000a__x000a_Una vez culminada la etapa de formulación y suscripción del convenio, se retomará con la implementación de las acciones de concertación definidas, de acuerdo con el cronograma y los compromisos establecidos con las organizaciones y actores territoriales._x000a_"/>
    <s v="Se adjuntan las actas de las mesas de trabajo con IDPAC para la formulación del convenio"/>
    <x v="14"/>
    <x v="25"/>
    <s v="yuver.andres@gobiernobogota.gov.co"/>
    <n v="3222863317"/>
    <x v="0"/>
    <m/>
  </r>
  <r>
    <x v="27"/>
    <s v="5 - Bogotá confía en su gobierno"/>
    <s v="39 - Camino hacia una democracia deliberativa con un gobierno cercano a la gente y con participación ciudadana"/>
    <s v="Participación incidente en Sumapaz"/>
    <n v="4"/>
    <x v="64"/>
    <s v="FORTALECIMIENTO COMUNAL"/>
    <n v="27"/>
    <s v="Suma"/>
    <n v="7"/>
    <n v="7"/>
    <n v="0"/>
    <n v="1"/>
    <n v="0"/>
    <n v="500000000"/>
    <n v="124800000"/>
    <n v="68970000"/>
    <n v="0.24959999999999999"/>
    <s v="Formulación_proyecto_de_Inversión"/>
    <s v="Asistencia técnica del sector"/>
    <s v="Se informa que, a la fecha, la meta se encuentra sin avance, debido a que actualmente se están desarrollando las mesas de trabajo requeridas para la formulación del convenio con el Instituto Distrital de la Participación y Acción Comunal — IDPAC._x000a__x000a_Dichas mesas de trabajo son fundamentales para definir de manera concertada los lineamientos técnicos, operativos y financieros que garanticen la viabilidad del convenio y el cumplimiento efectivo de los objetivos planteados. Mientras no se cuente con este instrumento formalizado, no es posible adelantar acciones sustantivas que representen un avance real en la meta, toda vez que el convenio constituye el marco normativo y presupuestal que habilita la ejecución de actividades, procesos de fortalecimiento y entrega de dotaciones o apoyos previstos._x000a__x000a_Una vez culminada la etapa de formulación y suscripción del convenio, se retomará con la implementación de las acciones de concertación definidas, de acuerdo con el cronograma y los compromisos establecidos con las organizaciones y actores territoriales._x000a_"/>
    <s v="Se adjuntan las actas de las mesas de trabajo con IDPAC para la formulación del convenio"/>
    <x v="14"/>
    <x v="25"/>
    <s v="yuver.andres@gobiernobogota.gov.co"/>
    <n v="3222863317"/>
    <x v="0"/>
    <m/>
  </r>
  <r>
    <x v="27"/>
    <s v="5 - Bogotá confía en su gobierno"/>
    <s v="39 - Camino hacia una democracia deliberativa con un gobierno cercano a la gente y con participación ciudadana"/>
    <s v="Participación incidente en Sumapaz"/>
    <n v="3"/>
    <x v="65"/>
    <s v="DOTACIÓN"/>
    <n v="20"/>
    <s v="Suma"/>
    <n v="5"/>
    <n v="0"/>
    <n v="0"/>
    <n v="0"/>
    <n v="0"/>
    <n v="250000000"/>
    <n v="0"/>
    <n v="0"/>
    <n v="0"/>
    <s v="Formulación_proyecto_de_Inversión"/>
    <s v="Asistencia técnica del sector"/>
    <s v="Se informa que, a la fecha, la meta se encuentra sin avance, debido a que actualmente se están desarrollando las mesas de trabajo requeridas para la formulación del convenio con el Instituto Distrital de la Participación y Acción Comunal — IDPAC._x000a__x000a_Dichas mesas de trabajo son fundamentales para definir de manera concertada los lineamientos técnicos, operativos y financieros que garanticen la viabilidad del convenio y el cumplimiento efectivo de los objetivos planteados. Mientras no se cuente con este instrumento formalizado, no es posible adelantar acciones sustantivas que representen un avance real en la meta, toda vez que el convenio constituye el marco normativo y presupuestal que habilita la ejecución de actividades, procesos de fortalecimiento y entrega de dotaciones o apoyos previstos._x000a__x000a_Una vez culminada la etapa de formulación y suscripción del convenio, se retomará con la implementación de las acciones de concertación definidas, de acuerdo con el cronograma y los compromisos establecidos con las organizaciones y actores territoriales._x000a_"/>
    <s v="Se adjuntan las actas de las mesas de trabajo con IDPAC para la formulación del convenio"/>
    <x v="14"/>
    <x v="25"/>
    <s v="yuver.andres@gobiernobogota.gov.co"/>
    <n v="3222863317"/>
    <x v="0"/>
    <m/>
  </r>
  <r>
    <x v="27"/>
    <s v="5 - Bogotá confía en su gobierno"/>
    <s v="39 - Camino hacia una democracia deliberativa con un gobierno cercano a la gente y con participación ciudadana"/>
    <s v="Participación incidente en Sumapaz"/>
    <n v="6"/>
    <x v="66"/>
    <s v="REHABILITACIÓN"/>
    <n v="4"/>
    <s v="Suma"/>
    <n v="1"/>
    <n v="0"/>
    <n v="0"/>
    <n v="0"/>
    <n v="0"/>
    <n v="300000000"/>
    <n v="0"/>
    <n v="0"/>
    <n v="0"/>
    <s v="Formulación_proyecto_de_Inversión"/>
    <s v="Actualización Documento Técnico de Soporte (DTS) y/o Ficha EBI"/>
    <s v="Para esta meta se tiene prevista la formulación del proceso, el cual tiene prevista una contratación tipo SAMC._x000a_De este se realizara mesa de concertación para definir alcance de salones comunales a intervenir._x000a_Adicional se tiene prevista la contratación de un profesional para realizar el seguimiento al presente contrato."/>
    <m/>
    <x v="2"/>
    <x v="24"/>
    <s v="Sergio.Molina@gobiernobogota.gov.co "/>
    <n v="3005617553"/>
    <x v="0"/>
    <m/>
  </r>
  <r>
    <x v="28"/>
    <s v="3 - Bogotá confía en su potencial"/>
    <s v="16 - Atención Integral a la Primera Infancia y Educación como Eje del Potencial Humano"/>
    <s v="Una mejor educación para Sumapaz"/>
    <n v="1"/>
    <x v="67"/>
    <s v="DOTACIÓN"/>
    <n v="18"/>
    <s v="Suma"/>
    <n v="4.5"/>
    <n v="0"/>
    <n v="0"/>
    <n v="0"/>
    <n v="0"/>
    <n v="830000000"/>
    <n v="16383666"/>
    <n v="0"/>
    <n v="1.9739356626506024E-2"/>
    <s v="Formulación_proyecto_de_Inversión"/>
    <s v="Cocreación de propuestas priorizadas (Presupuestos participativos)."/>
    <s v="SE ESTAN REALIZANDO LAS COTIZACIONES PERTIENENTES PARA LA PROPUESTA ECONOMICA _x000a_Recurso comprometido en contrato de transporte."/>
    <s v="ACTA DE REUNION "/>
    <x v="11"/>
    <x v="16"/>
    <s v="Paola.Castro@gobiernobogota.gov.co"/>
    <n v="3143397685"/>
    <x v="0"/>
    <m/>
  </r>
  <r>
    <x v="28"/>
    <s v="3 - Bogotá confía en su potencial"/>
    <s v="16 - Atención Integral a la Primera Infancia y Educación como Eje del Potencial Humano"/>
    <s v="Una mejor educación para Sumapaz"/>
    <n v="3"/>
    <x v="68"/>
    <s v="APOYO EDUCACIÓN POSMEDIA"/>
    <n v="160"/>
    <s v="Suma"/>
    <n v="40"/>
    <n v="18"/>
    <n v="0"/>
    <n v="0.45"/>
    <n v="0"/>
    <n v="2000000000"/>
    <n v="1219338118"/>
    <n v="1156875000"/>
    <n v="0.60966905900000001"/>
    <s v="Ejecución_Contractual"/>
    <s v="Inicio ejecución del contrato"/>
    <s v="SE FIRMA CONVENIO INTERADMINISTRATIVO CON FECHA DE INCIO DEL 19 DE JUNIO"/>
    <s v="ACTA DE INICIO, ESTUDIOS PREVIOS "/>
    <x v="11"/>
    <x v="16"/>
    <s v="Paola.Castro@gobiernobogota.gov.co"/>
    <n v="3143397685"/>
    <x v="0"/>
    <m/>
  </r>
  <r>
    <x v="28"/>
    <s v="3 - Bogotá confía en su potencial"/>
    <s v="16 - Atención Integral a la Primera Infancia y Educación como Eje del Potencial Humano"/>
    <s v="Una mejor educación para Sumapaz"/>
    <n v="4"/>
    <x v="69"/>
    <s v="SOSTENIMIENTO"/>
    <n v="160"/>
    <s v="Suma"/>
    <n v="40"/>
    <n v="18"/>
    <n v="0"/>
    <n v="0.45"/>
    <n v="0"/>
    <n v="1000000000"/>
    <n v="349218274"/>
    <n v="304232000"/>
    <n v="0.349218274"/>
    <s v="Ejecución_Contractual"/>
    <s v="Inicio ejecución del contrato"/>
    <s v="SE FIRMA CONVENIO INTERADMINISTRATIVO CON FECHA DE INCIO DEL 19 DE JUNIO"/>
    <s v="ACTA DE INICIO, ESTUDIOS PREVIOS "/>
    <x v="11"/>
    <x v="16"/>
    <s v="Paola.Castro@gobiernobogota.gov.co"/>
    <n v="3143397685"/>
    <x v="0"/>
    <m/>
  </r>
  <r>
    <x v="28"/>
    <s v="3 - Bogotá confía en su potencial"/>
    <s v="16 - Atención Integral a la Primera Infancia y Educación como Eje del Potencial Humano"/>
    <s v="Una mejor educación para Sumapaz"/>
    <n v="2"/>
    <x v="70"/>
    <s v="DESARROLLO INTEGRAL"/>
    <n v="8"/>
    <s v="Suma"/>
    <n v="2"/>
    <n v="0"/>
    <n v="0"/>
    <n v="0"/>
    <n v="0"/>
    <n v="300000000"/>
    <n v="19651512"/>
    <n v="0"/>
    <n v="6.550504E-2"/>
    <s v="Formulación_proyecto_de_Inversión"/>
    <s v="Cocreación de propuestas priorizadas (Presupuestos participativos)."/>
    <s v="SE AVANZA EN LA ESCRUCTURACION DE LA PROPUESTA CON EL FIN DE DEJAR UN INSUMO PARA LOS DOS COLEGIOS ._x000a_Recursos comprometidos en contrato de transporte."/>
    <s v="CORREO ELECTRONICO "/>
    <x v="11"/>
    <x v="16"/>
    <s v="Paola.Castro@gobiernobogota.gov.co"/>
    <n v="3143397685"/>
    <x v="0"/>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7A39C56-EF87-4DAA-9D0B-676060D268D3}" name="TablaDinámica1" cacheId="1" applyNumberFormats="0" applyBorderFormats="0" applyFontFormats="0" applyPatternFormats="0" applyAlignmentFormats="0" applyWidthHeightFormats="1" dataCaption="Valores" updatedVersion="8" minRefreshableVersion="3" colGrandTotals="0" itemPrintTitles="1" createdVersion="8" indent="0" compact="0" compactData="0" multipleFieldFilters="0">
  <location ref="A3:F75" firstHeaderRow="1" firstDataRow="1" firstDataCol="5"/>
  <pivotFields count="29">
    <pivotField name="No Proyecto" axis="axisRow" dataField="1" compact="0" numFmtId="1" outline="0" showAll="0" defaultSubtotal="0">
      <items count="29">
        <item x="0"/>
        <item x="1"/>
        <item x="2"/>
        <item x="3"/>
        <item x="4"/>
        <item x="5"/>
        <item x="6"/>
        <item x="7"/>
        <item x="8"/>
        <item x="9"/>
        <item x="10"/>
        <item x="11"/>
        <item x="12"/>
        <item x="13"/>
        <item x="14"/>
        <item x="15"/>
        <item x="16"/>
        <item x="17"/>
        <item x="18"/>
        <item x="19"/>
        <item x="20"/>
        <item x="21"/>
        <item x="22"/>
        <item x="23"/>
        <item x="24"/>
        <item x="25"/>
        <item x="26"/>
        <item x="27"/>
        <item x="28"/>
      </items>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numFmtId="1" outline="0" showAll="0">
      <extLst>
        <ext xmlns:x14="http://schemas.microsoft.com/office/spreadsheetml/2009/9/main" uri="{2946ED86-A175-432a-8AC1-64E0C546D7DE}">
          <x14:pivotField fillDownLabels="1"/>
        </ext>
      </extLst>
    </pivotField>
    <pivotField axis="axisRow" compact="0" outline="0" showAll="0" defaultSubtotal="0">
      <items count="71">
        <item x="11"/>
        <item x="56"/>
        <item x="52"/>
        <item x="36"/>
        <item x="32"/>
        <item x="8"/>
        <item x="34"/>
        <item x="17"/>
        <item x="37"/>
        <item x="44"/>
        <item x="31"/>
        <item x="20"/>
        <item x="33"/>
        <item x="63"/>
        <item x="55"/>
        <item x="43"/>
        <item x="22"/>
        <item x="61"/>
        <item x="26"/>
        <item x="29"/>
        <item x="65"/>
        <item x="39"/>
        <item x="38"/>
        <item x="4"/>
        <item x="64"/>
        <item x="60"/>
        <item x="30"/>
        <item x="62"/>
        <item x="6"/>
        <item x="7"/>
        <item x="28"/>
        <item x="54"/>
        <item x="0"/>
        <item x="9"/>
        <item x="1"/>
        <item x="53"/>
        <item x="27"/>
        <item x="24"/>
        <item x="40"/>
        <item x="25"/>
        <item x="5"/>
        <item x="57"/>
        <item x="3"/>
        <item x="2"/>
        <item x="41"/>
        <item x="49"/>
        <item x="42"/>
        <item x="59"/>
        <item x="13"/>
        <item x="35"/>
        <item x="23"/>
        <item x="12"/>
        <item x="50"/>
        <item x="14"/>
        <item x="58"/>
        <item x="66"/>
        <item x="21"/>
        <item x="19"/>
        <item x="45"/>
        <item x="15"/>
        <item x="48"/>
        <item x="16"/>
        <item x="18"/>
        <item x="10"/>
        <item x="47"/>
        <item x="51"/>
        <item x="46"/>
        <item x="67"/>
        <item x="68"/>
        <item x="69"/>
        <item x="70"/>
      </items>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numFmtId="3"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numFmtId="3"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numFmtId="10" outline="0" showAll="0">
      <extLst>
        <ext xmlns:x14="http://schemas.microsoft.com/office/spreadsheetml/2009/9/main" uri="{2946ED86-A175-432a-8AC1-64E0C546D7DE}">
          <x14:pivotField fillDownLabels="1"/>
        </ext>
      </extLst>
    </pivotField>
    <pivotField compact="0" numFmtId="10" outline="0" showAll="0">
      <extLst>
        <ext xmlns:x14="http://schemas.microsoft.com/office/spreadsheetml/2009/9/main" uri="{2946ED86-A175-432a-8AC1-64E0C546D7DE}">
          <x14:pivotField fillDownLabels="1"/>
        </ext>
      </extLst>
    </pivotField>
    <pivotField compact="0" numFmtId="3" outline="0" showAll="0">
      <extLst>
        <ext xmlns:x14="http://schemas.microsoft.com/office/spreadsheetml/2009/9/main" uri="{2946ED86-A175-432a-8AC1-64E0C546D7DE}">
          <x14:pivotField fillDownLabels="1"/>
        </ext>
      </extLst>
    </pivotField>
    <pivotField compact="0" numFmtId="3" outline="0" showAll="0">
      <extLst>
        <ext xmlns:x14="http://schemas.microsoft.com/office/spreadsheetml/2009/9/main" uri="{2946ED86-A175-432a-8AC1-64E0C546D7DE}">
          <x14:pivotField fillDownLabels="1"/>
        </ext>
      </extLst>
    </pivotField>
    <pivotField compact="0" numFmtId="3" outline="0" showAll="0">
      <extLst>
        <ext xmlns:x14="http://schemas.microsoft.com/office/spreadsheetml/2009/9/main" uri="{2946ED86-A175-432a-8AC1-64E0C546D7DE}">
          <x14:pivotField fillDownLabels="1"/>
        </ext>
      </extLst>
    </pivotField>
    <pivotField compact="0" numFmtId="1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axis="axisRow" compact="0" outline="0" showAll="0" defaultSubtotal="0">
      <items count="15">
        <item x="9"/>
        <item x="13"/>
        <item x="7"/>
        <item x="10"/>
        <item x="3"/>
        <item x="6"/>
        <item x="5"/>
        <item x="4"/>
        <item x="1"/>
        <item x="2"/>
        <item x="11"/>
        <item x="12"/>
        <item x="0"/>
        <item x="8"/>
        <item x="14"/>
      </items>
      <extLst>
        <ext xmlns:x14="http://schemas.microsoft.com/office/spreadsheetml/2009/9/main" uri="{2946ED86-A175-432a-8AC1-64E0C546D7DE}">
          <x14:pivotField fillDownLabels="1"/>
        </ext>
      </extLst>
    </pivotField>
    <pivotField axis="axisRow" compact="0" outline="0" showAll="0">
      <items count="28">
        <item x="14"/>
        <item x="10"/>
        <item x="12"/>
        <item x="4"/>
        <item x="17"/>
        <item x="15"/>
        <item x="20"/>
        <item x="19"/>
        <item x="2"/>
        <item x="11"/>
        <item x="22"/>
        <item x="3"/>
        <item x="23"/>
        <item x="9"/>
        <item x="7"/>
        <item x="6"/>
        <item x="1"/>
        <item x="21"/>
        <item x="16"/>
        <item x="18"/>
        <item x="5"/>
        <item x="24"/>
        <item x="8"/>
        <item x="25"/>
        <item m="1" x="26"/>
        <item x="13"/>
        <item x="0"/>
        <item t="default"/>
      </items>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axis="axisRow" compact="0" outline="0" showAll="0" defaultSubtotal="0">
      <items count="3">
        <item m="1" x="2"/>
        <item x="0"/>
        <item x="1"/>
      </items>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dragToRow="0" dragToCol="0" dragToPage="0" showAll="0" defaultSubtotal="0">
      <extLst>
        <ext xmlns:x14="http://schemas.microsoft.com/office/spreadsheetml/2009/9/main" uri="{2946ED86-A175-432a-8AC1-64E0C546D7DE}">
          <x14:pivotField fillDownLabels="1"/>
        </ext>
      </extLst>
    </pivotField>
  </pivotFields>
  <rowFields count="5">
    <field x="0"/>
    <field x="5"/>
    <field x="26"/>
    <field x="22"/>
    <field x="23"/>
  </rowFields>
  <rowItems count="72">
    <i>
      <x/>
      <x v="32"/>
      <x v="1"/>
      <x v="12"/>
      <x v="26"/>
    </i>
    <i r="1">
      <x v="34"/>
      <x v="1"/>
      <x v="12"/>
      <x v="26"/>
    </i>
    <i>
      <x v="1"/>
      <x v="43"/>
      <x v="1"/>
      <x v="8"/>
      <x v="16"/>
    </i>
    <i>
      <x v="2"/>
      <x v="42"/>
      <x v="1"/>
      <x v="9"/>
      <x v="8"/>
    </i>
    <i>
      <x v="3"/>
      <x v="23"/>
      <x v="1"/>
      <x v="4"/>
      <x v="11"/>
    </i>
    <i>
      <x v="4"/>
      <x v="40"/>
      <x v="1"/>
      <x v="9"/>
      <x v="3"/>
    </i>
    <i>
      <x v="5"/>
      <x v="5"/>
      <x v="1"/>
      <x v="12"/>
      <x v="20"/>
    </i>
    <i r="1">
      <x v="28"/>
      <x v="1"/>
      <x v="12"/>
      <x v="20"/>
    </i>
    <i r="1">
      <x v="29"/>
      <x v="1"/>
      <x v="12"/>
      <x v="20"/>
    </i>
    <i r="1">
      <x v="33"/>
      <x v="1"/>
      <x v="12"/>
      <x v="20"/>
    </i>
    <i>
      <x v="6"/>
      <x/>
      <x v="1"/>
      <x v="7"/>
      <x v="15"/>
    </i>
    <i r="1">
      <x v="63"/>
      <x v="1"/>
      <x v="7"/>
      <x v="15"/>
    </i>
    <i>
      <x v="7"/>
      <x v="48"/>
      <x v="1"/>
      <x v="6"/>
      <x v="14"/>
    </i>
    <i r="1">
      <x v="51"/>
      <x v="1"/>
      <x v="6"/>
      <x v="14"/>
    </i>
    <i r="1">
      <x v="53"/>
      <x v="1"/>
      <x v="6"/>
      <x v="14"/>
    </i>
    <i>
      <x v="8"/>
      <x v="7"/>
      <x v="1"/>
      <x v="5"/>
      <x v="22"/>
    </i>
    <i r="1">
      <x v="11"/>
      <x v="1"/>
      <x v="5"/>
      <x v="22"/>
    </i>
    <i r="1">
      <x v="57"/>
      <x v="1"/>
      <x v="5"/>
      <x v="22"/>
    </i>
    <i r="1">
      <x v="59"/>
      <x v="1"/>
      <x v="5"/>
      <x v="22"/>
    </i>
    <i r="1">
      <x v="61"/>
      <x v="1"/>
      <x v="5"/>
      <x v="22"/>
    </i>
    <i r="1">
      <x v="62"/>
      <x v="1"/>
      <x v="5"/>
      <x v="22"/>
    </i>
    <i>
      <x v="9"/>
      <x v="16"/>
      <x v="1"/>
      <x v="9"/>
      <x v="13"/>
    </i>
    <i r="1">
      <x v="37"/>
      <x v="1"/>
      <x v="9"/>
      <x v="13"/>
    </i>
    <i r="1">
      <x v="50"/>
      <x v="1"/>
      <x v="2"/>
      <x v="1"/>
    </i>
    <i r="1">
      <x v="56"/>
      <x v="1"/>
      <x v="9"/>
      <x v="13"/>
    </i>
    <i>
      <x v="10"/>
      <x v="39"/>
      <x v="1"/>
      <x v="9"/>
      <x v="9"/>
    </i>
    <i>
      <x v="11"/>
      <x v="18"/>
      <x v="1"/>
      <x v="9"/>
      <x v="9"/>
    </i>
    <i r="1">
      <x v="36"/>
      <x v="1"/>
      <x v="9"/>
      <x v="9"/>
    </i>
    <i>
      <x v="12"/>
      <x v="30"/>
      <x v="1"/>
      <x v="13"/>
      <x v="2"/>
    </i>
    <i>
      <x v="13"/>
      <x v="19"/>
      <x v="1"/>
      <x v="12"/>
      <x v="25"/>
    </i>
    <i r="1">
      <x v="26"/>
      <x v="1"/>
      <x v="12"/>
      <x v="25"/>
    </i>
    <i>
      <x v="14"/>
      <x v="4"/>
      <x v="1"/>
      <x/>
      <x/>
    </i>
    <i r="1">
      <x v="6"/>
      <x v="1"/>
      <x/>
      <x/>
    </i>
    <i r="1">
      <x v="10"/>
      <x v="1"/>
      <x/>
      <x/>
    </i>
    <i r="1">
      <x v="12"/>
      <x v="1"/>
      <x/>
      <x/>
    </i>
    <i>
      <x v="15"/>
      <x v="49"/>
      <x v="1"/>
      <x v="7"/>
      <x v="15"/>
    </i>
    <i>
      <x v="16"/>
      <x v="3"/>
      <x v="1"/>
      <x v="3"/>
      <x v="5"/>
    </i>
    <i r="1">
      <x v="8"/>
      <x v="1"/>
      <x v="3"/>
      <x v="5"/>
    </i>
    <i>
      <x v="17"/>
      <x v="21"/>
      <x v="1"/>
      <x v="3"/>
      <x v="5"/>
    </i>
    <i r="1">
      <x v="22"/>
      <x v="1"/>
      <x v="10"/>
      <x v="18"/>
    </i>
    <i>
      <x v="18"/>
      <x v="38"/>
      <x v="2"/>
      <x v="9"/>
      <x v="4"/>
    </i>
    <i>
      <x v="19"/>
      <x v="9"/>
      <x v="1"/>
      <x v="4"/>
      <x v="11"/>
    </i>
    <i r="1">
      <x v="15"/>
      <x v="1"/>
      <x v="4"/>
      <x v="11"/>
    </i>
    <i r="1">
      <x v="44"/>
      <x v="1"/>
      <x v="4"/>
      <x v="11"/>
    </i>
    <i r="1">
      <x v="46"/>
      <x v="1"/>
      <x v="4"/>
      <x v="11"/>
    </i>
    <i>
      <x v="20"/>
      <x v="58"/>
      <x v="1"/>
      <x v="11"/>
      <x v="19"/>
    </i>
    <i>
      <x v="21"/>
      <x v="60"/>
      <x v="1"/>
      <x v="11"/>
      <x v="19"/>
    </i>
    <i r="1">
      <x v="64"/>
      <x v="1"/>
      <x v="11"/>
      <x v="19"/>
    </i>
    <i r="1">
      <x v="66"/>
      <x v="1"/>
      <x v="11"/>
      <x v="19"/>
    </i>
    <i>
      <x v="22"/>
      <x v="45"/>
      <x v="1"/>
      <x v="1"/>
      <x v="7"/>
    </i>
    <i r="1">
      <x v="52"/>
      <x v="1"/>
      <x v="9"/>
      <x v="6"/>
    </i>
    <i>
      <x v="23"/>
      <x v="2"/>
      <x v="1"/>
      <x v="1"/>
      <x v="17"/>
    </i>
    <i r="1">
      <x v="65"/>
      <x v="1"/>
      <x v="1"/>
      <x v="17"/>
    </i>
    <i>
      <x v="24"/>
      <x v="1"/>
      <x v="1"/>
      <x v="1"/>
      <x v="10"/>
    </i>
    <i r="1">
      <x v="14"/>
      <x v="1"/>
      <x v="1"/>
      <x v="10"/>
    </i>
    <i r="1">
      <x v="31"/>
      <x v="1"/>
      <x v="1"/>
      <x v="10"/>
    </i>
    <i r="1">
      <x v="35"/>
      <x v="1"/>
      <x v="1"/>
      <x v="10"/>
    </i>
    <i>
      <x v="25"/>
      <x v="41"/>
      <x v="1"/>
      <x v="1"/>
      <x v="10"/>
    </i>
    <i r="1">
      <x v="54"/>
      <x v="1"/>
      <x v="1"/>
      <x v="10"/>
    </i>
    <i>
      <x v="26"/>
      <x v="25"/>
      <x v="1"/>
      <x v="9"/>
      <x v="12"/>
    </i>
    <i r="1">
      <x v="47"/>
      <x v="1"/>
      <x v="8"/>
      <x v="16"/>
    </i>
    <i>
      <x v="27"/>
      <x v="13"/>
      <x v="1"/>
      <x v="14"/>
      <x v="23"/>
    </i>
    <i r="1">
      <x v="17"/>
      <x v="1"/>
      <x v="9"/>
      <x v="21"/>
    </i>
    <i r="1">
      <x v="20"/>
      <x v="1"/>
      <x v="14"/>
      <x v="23"/>
    </i>
    <i r="1">
      <x v="24"/>
      <x v="1"/>
      <x v="14"/>
      <x v="23"/>
    </i>
    <i r="1">
      <x v="27"/>
      <x v="1"/>
      <x v="14"/>
      <x v="23"/>
    </i>
    <i r="1">
      <x v="55"/>
      <x v="1"/>
      <x v="9"/>
      <x v="21"/>
    </i>
    <i>
      <x v="28"/>
      <x v="67"/>
      <x v="1"/>
      <x v="10"/>
      <x v="18"/>
    </i>
    <i r="1">
      <x v="68"/>
      <x v="1"/>
      <x v="10"/>
      <x v="18"/>
    </i>
    <i r="1">
      <x v="69"/>
      <x v="1"/>
      <x v="10"/>
      <x v="18"/>
    </i>
    <i r="1">
      <x v="70"/>
      <x v="1"/>
      <x v="10"/>
      <x v="18"/>
    </i>
    <i t="grand">
      <x/>
    </i>
  </rowItems>
  <colItems count="1">
    <i/>
  </colItems>
  <dataFields count="1">
    <dataField name="Cuenta de Cód. Proyecto de Inversión SEGPLAN" fld="0" subtotal="count" baseField="12" baseItem="1"/>
  </dataFields>
  <formats count="104">
    <format dxfId="154">
      <pivotArea type="origin" dataOnly="0" labelOnly="1" outline="0" fieldPosition="0"/>
    </format>
    <format dxfId="153">
      <pivotArea field="0" type="button" dataOnly="0" labelOnly="1" outline="0" axis="axisRow" fieldPosition="0"/>
    </format>
    <format dxfId="152">
      <pivotArea dataOnly="0" labelOnly="1" outline="0" fieldPosition="0">
        <references count="1">
          <reference field="0" count="1" defaultSubtotal="1">
            <x v="0"/>
          </reference>
        </references>
      </pivotArea>
    </format>
    <format dxfId="151">
      <pivotArea dataOnly="0" labelOnly="1" outline="0" fieldPosition="0">
        <references count="1">
          <reference field="0" count="1" defaultSubtotal="1">
            <x v="1"/>
          </reference>
        </references>
      </pivotArea>
    </format>
    <format dxfId="150">
      <pivotArea dataOnly="0" labelOnly="1" outline="0" fieldPosition="0">
        <references count="1">
          <reference field="0" count="1" defaultSubtotal="1">
            <x v="2"/>
          </reference>
        </references>
      </pivotArea>
    </format>
    <format dxfId="149">
      <pivotArea dataOnly="0" labelOnly="1" outline="0" fieldPosition="0">
        <references count="1">
          <reference field="0" count="1" defaultSubtotal="1">
            <x v="3"/>
          </reference>
        </references>
      </pivotArea>
    </format>
    <format dxfId="148">
      <pivotArea dataOnly="0" labelOnly="1" outline="0" fieldPosition="0">
        <references count="1">
          <reference field="0" count="1" defaultSubtotal="1">
            <x v="4"/>
          </reference>
        </references>
      </pivotArea>
    </format>
    <format dxfId="147">
      <pivotArea dataOnly="0" labelOnly="1" outline="0" fieldPosition="0">
        <references count="1">
          <reference field="0" count="1" defaultSubtotal="1">
            <x v="5"/>
          </reference>
        </references>
      </pivotArea>
    </format>
    <format dxfId="146">
      <pivotArea dataOnly="0" labelOnly="1" outline="0" fieldPosition="0">
        <references count="1">
          <reference field="0" count="1" defaultSubtotal="1">
            <x v="6"/>
          </reference>
        </references>
      </pivotArea>
    </format>
    <format dxfId="145">
      <pivotArea dataOnly="0" labelOnly="1" outline="0" fieldPosition="0">
        <references count="1">
          <reference field="0" count="1" defaultSubtotal="1">
            <x v="7"/>
          </reference>
        </references>
      </pivotArea>
    </format>
    <format dxfId="144">
      <pivotArea dataOnly="0" labelOnly="1" outline="0" fieldPosition="0">
        <references count="1">
          <reference field="0" count="1" defaultSubtotal="1">
            <x v="8"/>
          </reference>
        </references>
      </pivotArea>
    </format>
    <format dxfId="143">
      <pivotArea dataOnly="0" labelOnly="1" outline="0" fieldPosition="0">
        <references count="1">
          <reference field="0" count="1" defaultSubtotal="1">
            <x v="9"/>
          </reference>
        </references>
      </pivotArea>
    </format>
    <format dxfId="142">
      <pivotArea dataOnly="0" labelOnly="1" outline="0" fieldPosition="0">
        <references count="1">
          <reference field="0" count="1" defaultSubtotal="1">
            <x v="10"/>
          </reference>
        </references>
      </pivotArea>
    </format>
    <format dxfId="141">
      <pivotArea dataOnly="0" labelOnly="1" outline="0" fieldPosition="0">
        <references count="1">
          <reference field="0" count="1" defaultSubtotal="1">
            <x v="11"/>
          </reference>
        </references>
      </pivotArea>
    </format>
    <format dxfId="140">
      <pivotArea dataOnly="0" labelOnly="1" outline="0" fieldPosition="0">
        <references count="1">
          <reference field="0" count="1" defaultSubtotal="1">
            <x v="12"/>
          </reference>
        </references>
      </pivotArea>
    </format>
    <format dxfId="139">
      <pivotArea dataOnly="0" labelOnly="1" outline="0" fieldPosition="0">
        <references count="1">
          <reference field="0" count="1" defaultSubtotal="1">
            <x v="13"/>
          </reference>
        </references>
      </pivotArea>
    </format>
    <format dxfId="138">
      <pivotArea dataOnly="0" labelOnly="1" outline="0" fieldPosition="0">
        <references count="1">
          <reference field="0" count="1" defaultSubtotal="1">
            <x v="14"/>
          </reference>
        </references>
      </pivotArea>
    </format>
    <format dxfId="137">
      <pivotArea dataOnly="0" labelOnly="1" outline="0" fieldPosition="0">
        <references count="1">
          <reference field="0" count="1" defaultSubtotal="1">
            <x v="15"/>
          </reference>
        </references>
      </pivotArea>
    </format>
    <format dxfId="136">
      <pivotArea dataOnly="0" labelOnly="1" outline="0" fieldPosition="0">
        <references count="1">
          <reference field="0" count="1" defaultSubtotal="1">
            <x v="16"/>
          </reference>
        </references>
      </pivotArea>
    </format>
    <format dxfId="135">
      <pivotArea dataOnly="0" labelOnly="1" outline="0" fieldPosition="0">
        <references count="1">
          <reference field="0" count="1" defaultSubtotal="1">
            <x v="17"/>
          </reference>
        </references>
      </pivotArea>
    </format>
    <format dxfId="134">
      <pivotArea dataOnly="0" labelOnly="1" outline="0" fieldPosition="0">
        <references count="1">
          <reference field="0" count="1" defaultSubtotal="1">
            <x v="18"/>
          </reference>
        </references>
      </pivotArea>
    </format>
    <format dxfId="133">
      <pivotArea dataOnly="0" labelOnly="1" outline="0" fieldPosition="0">
        <references count="1">
          <reference field="0" count="1" defaultSubtotal="1">
            <x v="19"/>
          </reference>
        </references>
      </pivotArea>
    </format>
    <format dxfId="132">
      <pivotArea dataOnly="0" labelOnly="1" outline="0" fieldPosition="0">
        <references count="1">
          <reference field="0" count="1" defaultSubtotal="1">
            <x v="20"/>
          </reference>
        </references>
      </pivotArea>
    </format>
    <format dxfId="131">
      <pivotArea dataOnly="0" labelOnly="1" outline="0" fieldPosition="0">
        <references count="1">
          <reference field="0" count="1" defaultSubtotal="1">
            <x v="21"/>
          </reference>
        </references>
      </pivotArea>
    </format>
    <format dxfId="130">
      <pivotArea dataOnly="0" labelOnly="1" outline="0" fieldPosition="0">
        <references count="1">
          <reference field="0" count="1" defaultSubtotal="1">
            <x v="22"/>
          </reference>
        </references>
      </pivotArea>
    </format>
    <format dxfId="129">
      <pivotArea dataOnly="0" labelOnly="1" outline="0" fieldPosition="0">
        <references count="1">
          <reference field="0" count="1" defaultSubtotal="1">
            <x v="23"/>
          </reference>
        </references>
      </pivotArea>
    </format>
    <format dxfId="128">
      <pivotArea dataOnly="0" labelOnly="1" outline="0" fieldPosition="0">
        <references count="1">
          <reference field="0" count="1" defaultSubtotal="1">
            <x v="24"/>
          </reference>
        </references>
      </pivotArea>
    </format>
    <format dxfId="127">
      <pivotArea dataOnly="0" labelOnly="1" outline="0" fieldPosition="0">
        <references count="1">
          <reference field="0" count="1" defaultSubtotal="1">
            <x v="25"/>
          </reference>
        </references>
      </pivotArea>
    </format>
    <format dxfId="126">
      <pivotArea dataOnly="0" labelOnly="1" outline="0" fieldPosition="0">
        <references count="1">
          <reference field="0" count="1" defaultSubtotal="1">
            <x v="26"/>
          </reference>
        </references>
      </pivotArea>
    </format>
    <format dxfId="125">
      <pivotArea dataOnly="0" labelOnly="1" outline="0" fieldPosition="0">
        <references count="1">
          <reference field="0" count="1" defaultSubtotal="1">
            <x v="27"/>
          </reference>
        </references>
      </pivotArea>
    </format>
    <format dxfId="124">
      <pivotArea type="origin" dataOnly="0" labelOnly="1" outline="0" fieldPosition="0"/>
    </format>
    <format dxfId="123">
      <pivotArea field="0" type="button" dataOnly="0" labelOnly="1" outline="0" axis="axisRow" fieldPosition="0"/>
    </format>
    <format dxfId="122">
      <pivotArea dataOnly="0" labelOnly="1" outline="0" fieldPosition="0">
        <references count="1">
          <reference field="0" count="1">
            <x v="0"/>
          </reference>
        </references>
      </pivotArea>
    </format>
    <format dxfId="121">
      <pivotArea dataOnly="0" labelOnly="1" outline="0" fieldPosition="0">
        <references count="1">
          <reference field="0" count="1" defaultSubtotal="1">
            <x v="0"/>
          </reference>
        </references>
      </pivotArea>
    </format>
    <format dxfId="120">
      <pivotArea dataOnly="0" labelOnly="1" outline="0" fieldPosition="0">
        <references count="1">
          <reference field="0" count="1">
            <x v="1"/>
          </reference>
        </references>
      </pivotArea>
    </format>
    <format dxfId="119">
      <pivotArea dataOnly="0" labelOnly="1" outline="0" fieldPosition="0">
        <references count="1">
          <reference field="0" count="1" defaultSubtotal="1">
            <x v="1"/>
          </reference>
        </references>
      </pivotArea>
    </format>
    <format dxfId="118">
      <pivotArea dataOnly="0" labelOnly="1" outline="0" fieldPosition="0">
        <references count="1">
          <reference field="0" count="1">
            <x v="2"/>
          </reference>
        </references>
      </pivotArea>
    </format>
    <format dxfId="117">
      <pivotArea dataOnly="0" labelOnly="1" outline="0" fieldPosition="0">
        <references count="1">
          <reference field="0" count="1" defaultSubtotal="1">
            <x v="2"/>
          </reference>
        </references>
      </pivotArea>
    </format>
    <format dxfId="116">
      <pivotArea dataOnly="0" labelOnly="1" outline="0" fieldPosition="0">
        <references count="1">
          <reference field="0" count="1">
            <x v="3"/>
          </reference>
        </references>
      </pivotArea>
    </format>
    <format dxfId="115">
      <pivotArea dataOnly="0" labelOnly="1" outline="0" fieldPosition="0">
        <references count="1">
          <reference field="0" count="1" defaultSubtotal="1">
            <x v="3"/>
          </reference>
        </references>
      </pivotArea>
    </format>
    <format dxfId="114">
      <pivotArea dataOnly="0" labelOnly="1" outline="0" fieldPosition="0">
        <references count="1">
          <reference field="0" count="1">
            <x v="4"/>
          </reference>
        </references>
      </pivotArea>
    </format>
    <format dxfId="113">
      <pivotArea dataOnly="0" labelOnly="1" outline="0" fieldPosition="0">
        <references count="1">
          <reference field="0" count="1" defaultSubtotal="1">
            <x v="4"/>
          </reference>
        </references>
      </pivotArea>
    </format>
    <format dxfId="112">
      <pivotArea dataOnly="0" labelOnly="1" outline="0" fieldPosition="0">
        <references count="1">
          <reference field="0" count="1">
            <x v="5"/>
          </reference>
        </references>
      </pivotArea>
    </format>
    <format dxfId="111">
      <pivotArea dataOnly="0" labelOnly="1" outline="0" fieldPosition="0">
        <references count="1">
          <reference field="0" count="1" defaultSubtotal="1">
            <x v="5"/>
          </reference>
        </references>
      </pivotArea>
    </format>
    <format dxfId="110">
      <pivotArea dataOnly="0" labelOnly="1" outline="0" fieldPosition="0">
        <references count="1">
          <reference field="0" count="1">
            <x v="6"/>
          </reference>
        </references>
      </pivotArea>
    </format>
    <format dxfId="109">
      <pivotArea dataOnly="0" labelOnly="1" outline="0" fieldPosition="0">
        <references count="1">
          <reference field="0" count="1" defaultSubtotal="1">
            <x v="6"/>
          </reference>
        </references>
      </pivotArea>
    </format>
    <format dxfId="108">
      <pivotArea dataOnly="0" labelOnly="1" outline="0" fieldPosition="0">
        <references count="1">
          <reference field="0" count="1">
            <x v="7"/>
          </reference>
        </references>
      </pivotArea>
    </format>
    <format dxfId="107">
      <pivotArea dataOnly="0" labelOnly="1" outline="0" fieldPosition="0">
        <references count="1">
          <reference field="0" count="1" defaultSubtotal="1">
            <x v="7"/>
          </reference>
        </references>
      </pivotArea>
    </format>
    <format dxfId="106">
      <pivotArea dataOnly="0" labelOnly="1" outline="0" fieldPosition="0">
        <references count="1">
          <reference field="0" count="1">
            <x v="8"/>
          </reference>
        </references>
      </pivotArea>
    </format>
    <format dxfId="105">
      <pivotArea dataOnly="0" labelOnly="1" outline="0" fieldPosition="0">
        <references count="1">
          <reference field="0" count="1" defaultSubtotal="1">
            <x v="8"/>
          </reference>
        </references>
      </pivotArea>
    </format>
    <format dxfId="104">
      <pivotArea dataOnly="0" labelOnly="1" outline="0" fieldPosition="0">
        <references count="1">
          <reference field="0" count="1">
            <x v="9"/>
          </reference>
        </references>
      </pivotArea>
    </format>
    <format dxfId="103">
      <pivotArea dataOnly="0" labelOnly="1" outline="0" fieldPosition="0">
        <references count="1">
          <reference field="0" count="1" defaultSubtotal="1">
            <x v="9"/>
          </reference>
        </references>
      </pivotArea>
    </format>
    <format dxfId="102">
      <pivotArea dataOnly="0" labelOnly="1" outline="0" fieldPosition="0">
        <references count="1">
          <reference field="0" count="1">
            <x v="10"/>
          </reference>
        </references>
      </pivotArea>
    </format>
    <format dxfId="101">
      <pivotArea dataOnly="0" labelOnly="1" outline="0" fieldPosition="0">
        <references count="1">
          <reference field="0" count="1" defaultSubtotal="1">
            <x v="10"/>
          </reference>
        </references>
      </pivotArea>
    </format>
    <format dxfId="100">
      <pivotArea dataOnly="0" labelOnly="1" outline="0" fieldPosition="0">
        <references count="1">
          <reference field="0" count="1">
            <x v="11"/>
          </reference>
        </references>
      </pivotArea>
    </format>
    <format dxfId="99">
      <pivotArea dataOnly="0" labelOnly="1" outline="0" fieldPosition="0">
        <references count="1">
          <reference field="0" count="1" defaultSubtotal="1">
            <x v="11"/>
          </reference>
        </references>
      </pivotArea>
    </format>
    <format dxfId="98">
      <pivotArea dataOnly="0" labelOnly="1" outline="0" fieldPosition="0">
        <references count="1">
          <reference field="0" count="1">
            <x v="12"/>
          </reference>
        </references>
      </pivotArea>
    </format>
    <format dxfId="97">
      <pivotArea dataOnly="0" labelOnly="1" outline="0" fieldPosition="0">
        <references count="1">
          <reference field="0" count="1" defaultSubtotal="1">
            <x v="12"/>
          </reference>
        </references>
      </pivotArea>
    </format>
    <format dxfId="96">
      <pivotArea dataOnly="0" labelOnly="1" outline="0" fieldPosition="0">
        <references count="1">
          <reference field="0" count="1">
            <x v="13"/>
          </reference>
        </references>
      </pivotArea>
    </format>
    <format dxfId="95">
      <pivotArea dataOnly="0" labelOnly="1" outline="0" fieldPosition="0">
        <references count="1">
          <reference field="0" count="1" defaultSubtotal="1">
            <x v="13"/>
          </reference>
        </references>
      </pivotArea>
    </format>
    <format dxfId="94">
      <pivotArea dataOnly="0" labelOnly="1" outline="0" fieldPosition="0">
        <references count="1">
          <reference field="0" count="1">
            <x v="14"/>
          </reference>
        </references>
      </pivotArea>
    </format>
    <format dxfId="93">
      <pivotArea dataOnly="0" labelOnly="1" outline="0" fieldPosition="0">
        <references count="1">
          <reference field="0" count="1" defaultSubtotal="1">
            <x v="14"/>
          </reference>
        </references>
      </pivotArea>
    </format>
    <format dxfId="92">
      <pivotArea dataOnly="0" labelOnly="1" outline="0" fieldPosition="0">
        <references count="1">
          <reference field="0" count="1">
            <x v="15"/>
          </reference>
        </references>
      </pivotArea>
    </format>
    <format dxfId="91">
      <pivotArea dataOnly="0" labelOnly="1" outline="0" fieldPosition="0">
        <references count="1">
          <reference field="0" count="1" defaultSubtotal="1">
            <x v="15"/>
          </reference>
        </references>
      </pivotArea>
    </format>
    <format dxfId="90">
      <pivotArea dataOnly="0" labelOnly="1" outline="0" fieldPosition="0">
        <references count="1">
          <reference field="0" count="1">
            <x v="16"/>
          </reference>
        </references>
      </pivotArea>
    </format>
    <format dxfId="89">
      <pivotArea dataOnly="0" labelOnly="1" outline="0" fieldPosition="0">
        <references count="1">
          <reference field="0" count="1" defaultSubtotal="1">
            <x v="16"/>
          </reference>
        </references>
      </pivotArea>
    </format>
    <format dxfId="88">
      <pivotArea dataOnly="0" labelOnly="1" outline="0" fieldPosition="0">
        <references count="1">
          <reference field="0" count="1">
            <x v="17"/>
          </reference>
        </references>
      </pivotArea>
    </format>
    <format dxfId="87">
      <pivotArea dataOnly="0" labelOnly="1" outline="0" fieldPosition="0">
        <references count="1">
          <reference field="0" count="1" defaultSubtotal="1">
            <x v="17"/>
          </reference>
        </references>
      </pivotArea>
    </format>
    <format dxfId="86">
      <pivotArea dataOnly="0" labelOnly="1" outline="0" fieldPosition="0">
        <references count="1">
          <reference field="0" count="1">
            <x v="18"/>
          </reference>
        </references>
      </pivotArea>
    </format>
    <format dxfId="85">
      <pivotArea dataOnly="0" labelOnly="1" outline="0" fieldPosition="0">
        <references count="1">
          <reference field="0" count="1" defaultSubtotal="1">
            <x v="18"/>
          </reference>
        </references>
      </pivotArea>
    </format>
    <format dxfId="84">
      <pivotArea dataOnly="0" labelOnly="1" outline="0" fieldPosition="0">
        <references count="1">
          <reference field="0" count="1">
            <x v="19"/>
          </reference>
        </references>
      </pivotArea>
    </format>
    <format dxfId="83">
      <pivotArea dataOnly="0" labelOnly="1" outline="0" fieldPosition="0">
        <references count="1">
          <reference field="0" count="1" defaultSubtotal="1">
            <x v="19"/>
          </reference>
        </references>
      </pivotArea>
    </format>
    <format dxfId="82">
      <pivotArea dataOnly="0" labelOnly="1" outline="0" fieldPosition="0">
        <references count="1">
          <reference field="0" count="1">
            <x v="20"/>
          </reference>
        </references>
      </pivotArea>
    </format>
    <format dxfId="81">
      <pivotArea dataOnly="0" labelOnly="1" outline="0" fieldPosition="0">
        <references count="1">
          <reference field="0" count="1" defaultSubtotal="1">
            <x v="20"/>
          </reference>
        </references>
      </pivotArea>
    </format>
    <format dxfId="80">
      <pivotArea dataOnly="0" labelOnly="1" outline="0" fieldPosition="0">
        <references count="1">
          <reference field="0" count="1">
            <x v="21"/>
          </reference>
        </references>
      </pivotArea>
    </format>
    <format dxfId="79">
      <pivotArea dataOnly="0" labelOnly="1" outline="0" fieldPosition="0">
        <references count="1">
          <reference field="0" count="1" defaultSubtotal="1">
            <x v="21"/>
          </reference>
        </references>
      </pivotArea>
    </format>
    <format dxfId="78">
      <pivotArea dataOnly="0" labelOnly="1" outline="0" fieldPosition="0">
        <references count="1">
          <reference field="0" count="1">
            <x v="22"/>
          </reference>
        </references>
      </pivotArea>
    </format>
    <format dxfId="77">
      <pivotArea dataOnly="0" labelOnly="1" outline="0" fieldPosition="0">
        <references count="1">
          <reference field="0" count="1" defaultSubtotal="1">
            <x v="22"/>
          </reference>
        </references>
      </pivotArea>
    </format>
    <format dxfId="76">
      <pivotArea dataOnly="0" labelOnly="1" outline="0" fieldPosition="0">
        <references count="1">
          <reference field="0" count="1">
            <x v="23"/>
          </reference>
        </references>
      </pivotArea>
    </format>
    <format dxfId="75">
      <pivotArea dataOnly="0" labelOnly="1" outline="0" fieldPosition="0">
        <references count="1">
          <reference field="0" count="1" defaultSubtotal="1">
            <x v="23"/>
          </reference>
        </references>
      </pivotArea>
    </format>
    <format dxfId="74">
      <pivotArea dataOnly="0" labelOnly="1" outline="0" fieldPosition="0">
        <references count="1">
          <reference field="0" count="1">
            <x v="24"/>
          </reference>
        </references>
      </pivotArea>
    </format>
    <format dxfId="73">
      <pivotArea dataOnly="0" labelOnly="1" outline="0" fieldPosition="0">
        <references count="1">
          <reference field="0" count="1" defaultSubtotal="1">
            <x v="24"/>
          </reference>
        </references>
      </pivotArea>
    </format>
    <format dxfId="72">
      <pivotArea dataOnly="0" labelOnly="1" outline="0" fieldPosition="0">
        <references count="1">
          <reference field="0" count="1">
            <x v="25"/>
          </reference>
        </references>
      </pivotArea>
    </format>
    <format dxfId="71">
      <pivotArea dataOnly="0" labelOnly="1" outline="0" fieldPosition="0">
        <references count="1">
          <reference field="0" count="1" defaultSubtotal="1">
            <x v="25"/>
          </reference>
        </references>
      </pivotArea>
    </format>
    <format dxfId="70">
      <pivotArea dataOnly="0" labelOnly="1" outline="0" fieldPosition="0">
        <references count="1">
          <reference field="0" count="1">
            <x v="26"/>
          </reference>
        </references>
      </pivotArea>
    </format>
    <format dxfId="69">
      <pivotArea dataOnly="0" labelOnly="1" outline="0" fieldPosition="0">
        <references count="1">
          <reference field="0" count="1" defaultSubtotal="1">
            <x v="26"/>
          </reference>
        </references>
      </pivotArea>
    </format>
    <format dxfId="68">
      <pivotArea dataOnly="0" labelOnly="1" outline="0" fieldPosition="0">
        <references count="1">
          <reference field="0" count="1">
            <x v="27"/>
          </reference>
        </references>
      </pivotArea>
    </format>
    <format dxfId="67">
      <pivotArea dataOnly="0" labelOnly="1" outline="0" fieldPosition="0">
        <references count="1">
          <reference field="0" count="1" defaultSubtotal="1">
            <x v="27"/>
          </reference>
        </references>
      </pivotArea>
    </format>
    <format dxfId="66">
      <pivotArea dataOnly="0" labelOnly="1" grandRow="1" outline="0" fieldPosition="0"/>
    </format>
    <format dxfId="65">
      <pivotArea field="5" type="button" dataOnly="0" labelOnly="1" outline="0" axis="axisRow" fieldPosition="1"/>
    </format>
    <format dxfId="64">
      <pivotArea field="5" type="button" dataOnly="0" labelOnly="1" outline="0" axis="axisRow" fieldPosition="1"/>
    </format>
    <format dxfId="63">
      <pivotArea outline="0" collapsedLevelsAreSubtotals="1" fieldPosition="0"/>
    </format>
    <format dxfId="62">
      <pivotArea type="topRight" dataOnly="0" labelOnly="1" outline="0" fieldPosition="0"/>
    </format>
    <format dxfId="61">
      <pivotArea dataOnly="0" labelOnly="1" grandCol="1" outline="0" fieldPosition="0"/>
    </format>
    <format dxfId="60">
      <pivotArea outline="0" collapsedLevelsAreSubtotals="1" fieldPosition="0"/>
    </format>
    <format dxfId="59">
      <pivotArea type="topRight" dataOnly="0" labelOnly="1" outline="0" fieldPosition="0"/>
    </format>
    <format dxfId="58">
      <pivotArea dataOnly="0" labelOnly="1" grandCol="1" outline="0" fieldPosition="0"/>
    </format>
    <format dxfId="57">
      <pivotArea type="origin" dataOnly="0" labelOnly="1" outline="0" fieldPosition="0"/>
    </format>
    <format dxfId="56">
      <pivotArea type="topRight" dataOnly="0" labelOnly="1" outline="0" fieldPosition="0"/>
    </format>
    <format dxfId="55">
      <pivotArea field="0" type="button" dataOnly="0" labelOnly="1" outline="0" axis="axisRow" fieldPosition="0"/>
    </format>
    <format dxfId="54">
      <pivotArea field="5" type="button" dataOnly="0" labelOnly="1" outline="0" axis="axisRow" fieldPosition="1"/>
    </format>
    <format dxfId="53">
      <pivotArea field="0" type="button" dataOnly="0" labelOnly="1" outline="0" axis="axisRow" fieldPosition="0"/>
    </format>
    <format dxfId="52">
      <pivotArea dataOnly="0" labelOnly="1" outline="0" fieldPosition="0">
        <references count="1">
          <reference field="0" count="0"/>
        </references>
      </pivotArea>
    </format>
    <format dxfId="51">
      <pivotArea dataOnly="0" labelOnly="1" grandRow="1" outline="0" fieldPosition="0"/>
    </format>
  </formats>
  <pivotTableStyleInfo name="PivotStyleMedium10"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69A35C22-4F2F-4DCF-871C-BECC2D092945}" name="TablaDinámica1" cacheId="0" applyNumberFormats="0" applyBorderFormats="0" applyFontFormats="0" applyPatternFormats="0" applyAlignmentFormats="0" applyWidthHeightFormats="1" dataCaption="Valores" updatedVersion="8" minRefreshableVersion="3" itemPrintTitles="1" createdVersion="8" indent="0" compact="0" compactData="0" multipleFieldFilters="0" chartFormat="20" rowHeaderCaption="Proyecto">
  <location ref="A3:G75" firstHeaderRow="0" firstDataRow="1" firstDataCol="4"/>
  <pivotFields count="29">
    <pivotField axis="axisRow" compact="0" numFmtId="1" outline="0" showAll="0" sortType="descending" defaultSubtotal="0">
      <items count="29">
        <item x="28"/>
        <item x="27"/>
        <item x="26"/>
        <item x="25"/>
        <item x="24"/>
        <item x="23"/>
        <item x="22"/>
        <item x="21"/>
        <item x="20"/>
        <item x="19"/>
        <item x="18"/>
        <item x="17"/>
        <item x="16"/>
        <item x="15"/>
        <item x="14"/>
        <item x="13"/>
        <item x="12"/>
        <item x="11"/>
        <item x="10"/>
        <item x="9"/>
        <item x="8"/>
        <item x="7"/>
        <item x="6"/>
        <item x="5"/>
        <item x="4"/>
        <item x="3"/>
        <item x="2"/>
        <item x="1"/>
        <item x="0"/>
      </items>
    </pivotField>
    <pivotField axis="axisRow" compact="0" outline="0" multipleItemSelectionAllowed="1" showAll="0" sortType="descending" defaultSubtotal="0">
      <items count="5">
        <item x="0"/>
        <item x="4"/>
        <item x="3"/>
        <item x="2"/>
        <item x="1"/>
      </items>
      <autoSortScope>
        <pivotArea dataOnly="0" outline="0" fieldPosition="0">
          <references count="1">
            <reference field="4294967294" count="1" selected="0">
              <x v="1"/>
            </reference>
          </references>
        </pivotArea>
      </autoSortScope>
    </pivotField>
    <pivotField axis="axisRow" compact="0" outline="0" showAll="0" sortType="ascending" defaultSubtotal="0">
      <items count="24">
        <item x="0"/>
        <item x="7"/>
        <item x="18"/>
        <item x="6"/>
        <item x="12"/>
        <item x="20"/>
        <item x="23"/>
        <item x="13"/>
        <item x="17"/>
        <item x="3"/>
        <item x="10"/>
        <item x="9"/>
        <item x="21"/>
        <item x="4"/>
        <item x="19"/>
        <item x="22"/>
        <item x="15"/>
        <item x="2"/>
        <item x="8"/>
        <item x="1"/>
        <item x="11"/>
        <item x="5"/>
        <item x="16"/>
        <item x="14"/>
      </items>
      <autoSortScope>
        <pivotArea dataOnly="0" outline="0" fieldPosition="0">
          <references count="1">
            <reference field="4294967294" count="1" selected="0">
              <x v="2"/>
            </reference>
          </references>
        </pivotArea>
      </autoSortScope>
    </pivotField>
    <pivotField compact="0" outline="0" showAll="0"/>
    <pivotField compact="0" numFmtId="1" outline="0" showAll="0"/>
    <pivotField axis="axisRow" compact="0" outline="0" showAll="0" sortType="ascending" defaultSubtotal="0">
      <items count="71">
        <item x="11"/>
        <item x="56"/>
        <item x="52"/>
        <item x="36"/>
        <item x="32"/>
        <item x="8"/>
        <item x="34"/>
        <item x="69"/>
        <item x="68"/>
        <item x="17"/>
        <item x="37"/>
        <item x="44"/>
        <item x="31"/>
        <item x="20"/>
        <item x="33"/>
        <item x="63"/>
        <item x="55"/>
        <item x="43"/>
        <item x="22"/>
        <item x="61"/>
        <item x="26"/>
        <item x="29"/>
        <item x="67"/>
        <item x="65"/>
        <item x="39"/>
        <item x="38"/>
        <item x="4"/>
        <item x="64"/>
        <item x="60"/>
        <item x="30"/>
        <item x="62"/>
        <item x="6"/>
        <item x="7"/>
        <item x="28"/>
        <item x="54"/>
        <item x="0"/>
        <item x="9"/>
        <item x="1"/>
        <item x="53"/>
        <item x="70"/>
        <item x="27"/>
        <item x="24"/>
        <item x="40"/>
        <item x="25"/>
        <item x="5"/>
        <item x="57"/>
        <item x="3"/>
        <item x="2"/>
        <item x="41"/>
        <item x="49"/>
        <item x="42"/>
        <item x="59"/>
        <item x="13"/>
        <item x="35"/>
        <item x="23"/>
        <item x="12"/>
        <item x="50"/>
        <item x="14"/>
        <item x="58"/>
        <item x="66"/>
        <item x="21"/>
        <item x="19"/>
        <item x="45"/>
        <item x="15"/>
        <item x="48"/>
        <item x="16"/>
        <item x="18"/>
        <item x="10"/>
        <item x="47"/>
        <item x="51"/>
        <item x="46"/>
      </items>
      <autoSortScope>
        <pivotArea dataOnly="0" outline="0" fieldPosition="0">
          <references count="1">
            <reference field="4294967294" count="1" selected="0">
              <x v="2"/>
            </reference>
          </references>
        </pivotArea>
      </autoSortScope>
    </pivotField>
    <pivotField compact="0" outline="0" showAll="0"/>
    <pivotField compact="0" numFmtId="3" outline="0" showAll="0"/>
    <pivotField compact="0" outline="0" showAll="0"/>
    <pivotField compact="0" numFmtId="3" outline="0" showAll="0"/>
    <pivotField compact="0" outline="0" showAll="0"/>
    <pivotField compact="0" outline="0" showAll="0"/>
    <pivotField compact="0" numFmtId="10" outline="0" showAll="0"/>
    <pivotField compact="0" numFmtId="10" outline="0" showAll="0"/>
    <pivotField dataField="1" compact="0" numFmtId="3" outline="0" showAll="0"/>
    <pivotField dataField="1" compact="0" numFmtId="3" outline="0" showAll="0"/>
    <pivotField compact="0" numFmtId="3" outline="0" showAll="0"/>
    <pivotField compact="0" numFmtId="1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dataField="1" compact="0" outline="0" dragToRow="0" dragToCol="0" dragToPage="0" showAll="0" defaultSubtotal="0"/>
  </pivotFields>
  <rowFields count="4">
    <field x="5"/>
    <field x="0"/>
    <field x="2"/>
    <field x="1"/>
  </rowFields>
  <rowItems count="72">
    <i>
      <x/>
      <x v="22"/>
      <x v="9"/>
      <x v="2"/>
    </i>
    <i>
      <x v="69"/>
      <x v="5"/>
      <x v="5"/>
      <x v="1"/>
    </i>
    <i>
      <x v="39"/>
      <x/>
      <x v="6"/>
      <x v="2"/>
    </i>
    <i>
      <x v="6"/>
      <x v="14"/>
      <x v="4"/>
      <x v="1"/>
    </i>
    <i>
      <x v="40"/>
      <x v="17"/>
      <x v="11"/>
      <x v="3"/>
    </i>
    <i>
      <x v="29"/>
      <x v="15"/>
      <x v="20"/>
      <x v="4"/>
    </i>
    <i>
      <x v="59"/>
      <x v="1"/>
      <x v="20"/>
      <x v="4"/>
    </i>
    <i>
      <x v="12"/>
      <x v="14"/>
      <x v="4"/>
      <x v="1"/>
    </i>
    <i>
      <x v="58"/>
      <x v="3"/>
      <x v="12"/>
      <x v="3"/>
    </i>
    <i>
      <x v="16"/>
      <x v="4"/>
      <x v="12"/>
      <x v="3"/>
    </i>
    <i>
      <x v="19"/>
      <x v="1"/>
      <x v="20"/>
      <x v="4"/>
    </i>
    <i>
      <x v="11"/>
      <x v="9"/>
      <x v="4"/>
      <x v="1"/>
    </i>
    <i>
      <x v="23"/>
      <x v="1"/>
      <x v="20"/>
      <x v="4"/>
    </i>
    <i>
      <x v="43"/>
      <x v="18"/>
      <x v="11"/>
      <x v="3"/>
    </i>
    <i>
      <x v="25"/>
      <x v="11"/>
      <x v="16"/>
      <x v="3"/>
    </i>
    <i>
      <x v="48"/>
      <x v="9"/>
      <x v="4"/>
      <x v="1"/>
    </i>
    <i>
      <x v="18"/>
      <x v="19"/>
      <x v="18"/>
      <x v="4"/>
    </i>
    <i>
      <x v="50"/>
      <x v="9"/>
      <x v="4"/>
      <x v="1"/>
    </i>
    <i>
      <x v="24"/>
      <x v="11"/>
      <x v="16"/>
      <x v="3"/>
    </i>
    <i>
      <x v="53"/>
      <x v="13"/>
      <x v="7"/>
      <x v="2"/>
    </i>
    <i>
      <x v="22"/>
      <x/>
      <x v="6"/>
      <x v="2"/>
    </i>
    <i>
      <x v="57"/>
      <x v="21"/>
      <x v="3"/>
      <x v="1"/>
    </i>
    <i>
      <x v="26"/>
      <x v="25"/>
      <x v="9"/>
      <x v="2"/>
    </i>
    <i>
      <x v="56"/>
      <x v="6"/>
      <x v="14"/>
      <x v="3"/>
    </i>
    <i>
      <x v="64"/>
      <x v="7"/>
      <x v="2"/>
      <x v="1"/>
    </i>
    <i>
      <x v="20"/>
      <x v="17"/>
      <x v="11"/>
      <x v="3"/>
    </i>
    <i>
      <x v="42"/>
      <x v="10"/>
      <x v="22"/>
      <x/>
    </i>
    <i>
      <x v="46"/>
      <x v="26"/>
      <x v="17"/>
      <x v="3"/>
    </i>
    <i>
      <x v="66"/>
      <x v="20"/>
      <x v="1"/>
      <x v="1"/>
    </i>
    <i>
      <x v="51"/>
      <x v="2"/>
      <x v="15"/>
      <x v="3"/>
    </i>
    <i>
      <x v="33"/>
      <x v="16"/>
      <x v="10"/>
      <x v="3"/>
    </i>
    <i>
      <x v="8"/>
      <x/>
      <x v="6"/>
      <x v="2"/>
    </i>
    <i>
      <x v="7"/>
      <x/>
      <x v="6"/>
      <x v="2"/>
    </i>
    <i>
      <x v="3"/>
      <x v="12"/>
      <x v="23"/>
      <x v="1"/>
    </i>
    <i>
      <x v="65"/>
      <x v="20"/>
      <x v="1"/>
      <x v="1"/>
    </i>
    <i>
      <x v="63"/>
      <x v="20"/>
      <x v="1"/>
      <x v="1"/>
    </i>
    <i>
      <x v="28"/>
      <x v="2"/>
      <x v="15"/>
      <x v="3"/>
    </i>
    <i>
      <x v="47"/>
      <x v="27"/>
      <x v="19"/>
      <x v="4"/>
    </i>
    <i>
      <x v="41"/>
      <x v="19"/>
      <x v="18"/>
      <x v="4"/>
    </i>
    <i>
      <x v="34"/>
      <x v="4"/>
      <x v="12"/>
      <x v="3"/>
    </i>
    <i>
      <x v="30"/>
      <x v="1"/>
      <x v="20"/>
      <x v="4"/>
    </i>
    <i>
      <x v="4"/>
      <x v="14"/>
      <x v="4"/>
      <x v="1"/>
    </i>
    <i>
      <x v="21"/>
      <x v="15"/>
      <x v="20"/>
      <x v="4"/>
    </i>
    <i>
      <x v="62"/>
      <x v="8"/>
      <x v="8"/>
      <x/>
    </i>
    <i>
      <x v="68"/>
      <x v="7"/>
      <x v="2"/>
      <x v="1"/>
    </i>
    <i>
      <x v="45"/>
      <x v="3"/>
      <x v="12"/>
      <x v="3"/>
    </i>
    <i>
      <x v="67"/>
      <x v="22"/>
      <x v="9"/>
      <x v="2"/>
    </i>
    <i>
      <x v="37"/>
      <x v="28"/>
      <x/>
      <x/>
    </i>
    <i>
      <x v="49"/>
      <x v="6"/>
      <x v="14"/>
      <x v="3"/>
    </i>
    <i>
      <x v="27"/>
      <x v="1"/>
      <x v="20"/>
      <x v="4"/>
    </i>
    <i>
      <x v="70"/>
      <x v="7"/>
      <x v="2"/>
      <x v="1"/>
    </i>
    <i>
      <x v="52"/>
      <x v="21"/>
      <x v="3"/>
      <x v="1"/>
    </i>
    <i>
      <x v="2"/>
      <x v="5"/>
      <x v="5"/>
      <x v="1"/>
    </i>
    <i>
      <x v="15"/>
      <x v="1"/>
      <x v="20"/>
      <x v="4"/>
    </i>
    <i>
      <x v="38"/>
      <x v="4"/>
      <x v="12"/>
      <x v="3"/>
    </i>
    <i>
      <x v="61"/>
      <x v="20"/>
      <x v="1"/>
      <x v="1"/>
    </i>
    <i>
      <x v="1"/>
      <x v="4"/>
      <x v="12"/>
      <x v="3"/>
    </i>
    <i>
      <x v="13"/>
      <x v="20"/>
      <x v="1"/>
      <x v="1"/>
    </i>
    <i>
      <x v="10"/>
      <x v="12"/>
      <x v="23"/>
      <x v="1"/>
    </i>
    <i>
      <x v="9"/>
      <x v="20"/>
      <x v="1"/>
      <x v="1"/>
    </i>
    <i>
      <x v="32"/>
      <x v="23"/>
      <x v="21"/>
      <x/>
    </i>
    <i>
      <x v="17"/>
      <x v="9"/>
      <x v="4"/>
      <x v="1"/>
    </i>
    <i>
      <x v="36"/>
      <x v="23"/>
      <x v="21"/>
      <x/>
    </i>
    <i>
      <x v="14"/>
      <x v="14"/>
      <x v="4"/>
      <x v="1"/>
    </i>
    <i>
      <x v="60"/>
      <x v="19"/>
      <x v="18"/>
      <x v="4"/>
    </i>
    <i>
      <x v="5"/>
      <x v="23"/>
      <x v="21"/>
      <x/>
    </i>
    <i>
      <x v="44"/>
      <x v="24"/>
      <x v="13"/>
      <x v="3"/>
    </i>
    <i>
      <x v="55"/>
      <x v="21"/>
      <x v="3"/>
      <x v="1"/>
    </i>
    <i>
      <x v="35"/>
      <x v="28"/>
      <x/>
      <x/>
    </i>
    <i>
      <x v="31"/>
      <x v="23"/>
      <x v="21"/>
      <x/>
    </i>
    <i>
      <x v="54"/>
      <x v="19"/>
      <x v="18"/>
      <x v="4"/>
    </i>
    <i t="grand">
      <x/>
    </i>
  </rowItems>
  <colFields count="1">
    <field x="-2"/>
  </colFields>
  <colItems count="3">
    <i>
      <x/>
    </i>
    <i i="1">
      <x v="1"/>
    </i>
    <i i="2">
      <x v="2"/>
    </i>
  </colItems>
  <dataFields count="3">
    <dataField name="Valor POAI 2025." fld="14" baseField="0" baseItem="9" numFmtId="3"/>
    <dataField name="Presupuesto Comprometido." fld="15" baseField="0" baseItem="9" numFmtId="3"/>
    <dataField name="Avance Presupuestal (%)" fld="28" baseField="1" baseItem="3" numFmtId="165"/>
  </dataFields>
  <formats count="47">
    <format dxfId="50">
      <pivotArea field="0" grandRow="1" outline="0" collapsedLevelsAreSubtotals="1" axis="axisRow" fieldPosition="1">
        <references count="1">
          <reference field="4294967294" count="1" selected="0">
            <x v="2"/>
          </reference>
        </references>
      </pivotArea>
    </format>
    <format dxfId="49">
      <pivotArea dataOnly="0" labelOnly="1" grandRow="1" outline="0" fieldPosition="0"/>
    </format>
    <format dxfId="48">
      <pivotArea dataOnly="0" labelOnly="1" grandRow="1" outline="0" fieldPosition="0"/>
    </format>
    <format dxfId="47">
      <pivotArea outline="0" collapsedLevelsAreSubtotals="1" fieldPosition="0">
        <references count="1">
          <reference field="4294967294" count="1" selected="0">
            <x v="2"/>
          </reference>
        </references>
      </pivotArea>
    </format>
    <format dxfId="46">
      <pivotArea dataOnly="0" labelOnly="1" outline="0" fieldPosition="0">
        <references count="1">
          <reference field="4294967294" count="1">
            <x v="2"/>
          </reference>
        </references>
      </pivotArea>
    </format>
    <format dxfId="45">
      <pivotArea outline="0" collapsedLevelsAreSubtotals="1" fieldPosition="0">
        <references count="1">
          <reference field="4294967294" count="1" selected="0">
            <x v="2"/>
          </reference>
        </references>
      </pivotArea>
    </format>
    <format dxfId="44">
      <pivotArea dataOnly="0" labelOnly="1" outline="0" fieldPosition="0">
        <references count="1">
          <reference field="4294967294" count="1">
            <x v="2"/>
          </reference>
        </references>
      </pivotArea>
    </format>
    <format dxfId="43">
      <pivotArea outline="0" collapsedLevelsAreSubtotals="1" fieldPosition="0">
        <references count="1">
          <reference field="4294967294" count="1" selected="0">
            <x v="1"/>
          </reference>
        </references>
      </pivotArea>
    </format>
    <format dxfId="42">
      <pivotArea dataOnly="0" labelOnly="1" outline="0" fieldPosition="0">
        <references count="1">
          <reference field="4294967294" count="1">
            <x v="1"/>
          </reference>
        </references>
      </pivotArea>
    </format>
    <format dxfId="41">
      <pivotArea outline="0" collapsedLevelsAreSubtotals="1" fieldPosition="0">
        <references count="1">
          <reference field="4294967294" count="1" selected="0">
            <x v="1"/>
          </reference>
        </references>
      </pivotArea>
    </format>
    <format dxfId="40">
      <pivotArea dataOnly="0" labelOnly="1" outline="0" fieldPosition="0">
        <references count="1">
          <reference field="4294967294" count="1">
            <x v="1"/>
          </reference>
        </references>
      </pivotArea>
    </format>
    <format dxfId="39">
      <pivotArea outline="0" fieldPosition="0">
        <references count="1">
          <reference field="4294967294" count="1" selected="0">
            <x v="2"/>
          </reference>
        </references>
      </pivotArea>
    </format>
    <format dxfId="38">
      <pivotArea dataOnly="0" labelOnly="1" outline="0" fieldPosition="0">
        <references count="1">
          <reference field="4294967294" count="1">
            <x v="2"/>
          </reference>
        </references>
      </pivotArea>
    </format>
    <format dxfId="37">
      <pivotArea field="1" type="button" dataOnly="0" labelOnly="1" outline="0" axis="axisRow" fieldPosition="3"/>
    </format>
    <format dxfId="36">
      <pivotArea field="0" type="button" dataOnly="0" labelOnly="1" outline="0" axis="axisRow" fieldPosition="1"/>
    </format>
    <format dxfId="35">
      <pivotArea dataOnly="0" labelOnly="1" outline="0" fieldPosition="0">
        <references count="1">
          <reference field="4294967294" count="3">
            <x v="0"/>
            <x v="1"/>
            <x v="2"/>
          </reference>
        </references>
      </pivotArea>
    </format>
    <format dxfId="34">
      <pivotArea field="1" type="button" dataOnly="0" labelOnly="1" outline="0" axis="axisRow" fieldPosition="3"/>
    </format>
    <format dxfId="33">
      <pivotArea field="0" type="button" dataOnly="0" labelOnly="1" outline="0" axis="axisRow" fieldPosition="1"/>
    </format>
    <format dxfId="32">
      <pivotArea dataOnly="0" labelOnly="1" outline="0" fieldPosition="0">
        <references count="1">
          <reference field="4294967294" count="3">
            <x v="0"/>
            <x v="1"/>
            <x v="2"/>
          </reference>
        </references>
      </pivotArea>
    </format>
    <format dxfId="31">
      <pivotArea field="1" type="button" dataOnly="0" labelOnly="1" outline="0" axis="axisRow" fieldPosition="3"/>
    </format>
    <format dxfId="30">
      <pivotArea field="0" type="button" dataOnly="0" labelOnly="1" outline="0" axis="axisRow" fieldPosition="1"/>
    </format>
    <format dxfId="29">
      <pivotArea dataOnly="0" labelOnly="1" outline="0" fieldPosition="0">
        <references count="1">
          <reference field="4294967294" count="3">
            <x v="0"/>
            <x v="1"/>
            <x v="2"/>
          </reference>
        </references>
      </pivotArea>
    </format>
    <format dxfId="28">
      <pivotArea field="0" type="button" dataOnly="0" labelOnly="1" outline="0" axis="axisRow" fieldPosition="1"/>
    </format>
    <format dxfId="27">
      <pivotArea field="5" type="button" dataOnly="0" labelOnly="1" outline="0" axis="axisRow" fieldPosition="0"/>
    </format>
    <format dxfId="26">
      <pivotArea dataOnly="0" labelOnly="1" outline="0" fieldPosition="0">
        <references count="1">
          <reference field="4294967294" count="3">
            <x v="0"/>
            <x v="1"/>
            <x v="2"/>
          </reference>
        </references>
      </pivotArea>
    </format>
    <format dxfId="25">
      <pivotArea field="1" type="button" dataOnly="0" labelOnly="1" outline="0" axis="axisRow" fieldPosition="3"/>
    </format>
    <format dxfId="24">
      <pivotArea dataOnly="0" labelOnly="1" grandRow="1" outline="0" fieldPosition="0"/>
    </format>
    <format dxfId="23">
      <pivotArea type="all" dataOnly="0" outline="0" fieldPosition="0"/>
    </format>
    <format dxfId="22">
      <pivotArea outline="0" collapsedLevelsAreSubtotals="1" fieldPosition="0"/>
    </format>
    <format dxfId="21">
      <pivotArea dataOnly="0" labelOnly="1" grandRow="1" outline="0" fieldPosition="0"/>
    </format>
    <format dxfId="20">
      <pivotArea field="1" type="button" dataOnly="0" labelOnly="1" outline="0" axis="axisRow" fieldPosition="3"/>
    </format>
    <format dxfId="19">
      <pivotArea field="0" type="button" dataOnly="0" labelOnly="1" outline="0" axis="axisRow" fieldPosition="1"/>
    </format>
    <format dxfId="18">
      <pivotArea field="5" type="button" dataOnly="0" labelOnly="1" outline="0" axis="axisRow" fieldPosition="0"/>
    </format>
    <format dxfId="17">
      <pivotArea dataOnly="0" labelOnly="1" outline="0" fieldPosition="0">
        <references count="1">
          <reference field="4294967294" count="3">
            <x v="0"/>
            <x v="1"/>
            <x v="2"/>
          </reference>
        </references>
      </pivotArea>
    </format>
    <format dxfId="16">
      <pivotArea dataOnly="0" labelOnly="1" grandRow="1" outline="0" fieldPosition="0"/>
    </format>
    <format dxfId="15">
      <pivotArea field="0" type="button" dataOnly="0" labelOnly="1" outline="0" axis="axisRow" fieldPosition="1"/>
    </format>
    <format dxfId="14">
      <pivotArea dataOnly="0" labelOnly="1" grandRow="1" outline="0" fieldPosition="0"/>
    </format>
    <format dxfId="13">
      <pivotArea field="2" type="button" dataOnly="0" labelOnly="1" outline="0" axis="axisRow" fieldPosition="2"/>
    </format>
    <format dxfId="12">
      <pivotArea field="5" type="button" dataOnly="0" labelOnly="1" outline="0" axis="axisRow" fieldPosition="0"/>
    </format>
    <format dxfId="11">
      <pivotArea field="0" type="button" dataOnly="0" labelOnly="1" outline="0" axis="axisRow" fieldPosition="1"/>
    </format>
    <format dxfId="10">
      <pivotArea field="0" type="button" dataOnly="0" labelOnly="1" outline="0" axis="axisRow" fieldPosition="1"/>
    </format>
    <format dxfId="9">
      <pivotArea field="0" type="button" dataOnly="0" labelOnly="1" outline="0" axis="axisRow" fieldPosition="1"/>
    </format>
    <format dxfId="8">
      <pivotArea field="0" type="button" dataOnly="0" labelOnly="1" outline="0" axis="axisRow" fieldPosition="1"/>
    </format>
    <format dxfId="7">
      <pivotArea field="0" type="button" dataOnly="0" labelOnly="1" outline="0" axis="axisRow" fieldPosition="1"/>
    </format>
    <format dxfId="6">
      <pivotArea field="0" type="button" dataOnly="0" labelOnly="1" outline="0" axis="axisRow" fieldPosition="1"/>
    </format>
    <format dxfId="5">
      <pivotArea dataOnly="0" labelOnly="1" outline="0" fieldPosition="0">
        <references count="1">
          <reference field="0" count="0"/>
        </references>
      </pivotArea>
    </format>
    <format dxfId="4">
      <pivotArea dataOnly="0" labelOnly="1" outline="0" fieldPosition="0">
        <references count="1">
          <reference field="0" count="0"/>
        </references>
      </pivotArea>
    </format>
  </formats>
  <conditionalFormats count="2">
    <conditionalFormat priority="7">
      <pivotAreas count="1">
        <pivotArea type="data" outline="0" collapsedLevelsAreSubtotals="1" fieldPosition="0">
          <references count="1">
            <reference field="4294967294" count="1" selected="0">
              <x v="2"/>
            </reference>
          </references>
        </pivotArea>
      </pivotAreas>
    </conditionalFormat>
    <conditionalFormat scope="data" priority="6">
      <pivotAreas count="1">
        <pivotArea outline="0" fieldPosition="0">
          <references count="1">
            <reference field="4294967294" count="1" selected="0">
              <x v="2"/>
            </reference>
          </references>
        </pivotArea>
      </pivotAreas>
    </conditionalFormat>
  </conditionalFormats>
  <pivotTableStyleInfo name="PivotStyleMedium1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4AFBD59B-E84B-4B3F-B1F7-C590930559C7}" name="TablaDinámica1"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30" firstHeaderRow="1" firstDataRow="1" firstDataCol="1"/>
  <pivotFields count="29">
    <pivotField numFmtId="1" showAll="0"/>
    <pivotField showAll="0"/>
    <pivotField showAll="0"/>
    <pivotField showAll="0"/>
    <pivotField numFmtId="1" showAll="0"/>
    <pivotField showAll="0"/>
    <pivotField showAll="0"/>
    <pivotField numFmtId="3" showAll="0"/>
    <pivotField showAll="0"/>
    <pivotField numFmtId="3" showAll="0"/>
    <pivotField showAll="0"/>
    <pivotField showAll="0"/>
    <pivotField numFmtId="10" showAll="0"/>
    <pivotField numFmtId="10" showAll="0"/>
    <pivotField numFmtId="3" showAll="0"/>
    <pivotField numFmtId="3" showAll="0"/>
    <pivotField numFmtId="3" showAll="0"/>
    <pivotField numFmtId="10" showAll="0"/>
    <pivotField showAll="0"/>
    <pivotField showAll="0"/>
    <pivotField showAll="0"/>
    <pivotField showAll="0"/>
    <pivotField showAll="0"/>
    <pivotField axis="axisRow" dataField="1" showAll="0">
      <items count="29">
        <item x="0"/>
        <item x="14"/>
        <item x="10"/>
        <item x="12"/>
        <item x="4"/>
        <item x="17"/>
        <item x="15"/>
        <item x="20"/>
        <item x="19"/>
        <item x="2"/>
        <item x="11"/>
        <item x="22"/>
        <item x="3"/>
        <item x="23"/>
        <item x="9"/>
        <item x="7"/>
        <item x="6"/>
        <item x="1"/>
        <item x="21"/>
        <item x="16"/>
        <item x="18"/>
        <item m="1" x="26"/>
        <item m="1" x="27"/>
        <item x="5"/>
        <item x="24"/>
        <item x="13"/>
        <item x="8"/>
        <item x="25"/>
        <item t="default"/>
      </items>
    </pivotField>
    <pivotField showAll="0"/>
    <pivotField showAll="0"/>
    <pivotField showAll="0"/>
    <pivotField showAll="0"/>
    <pivotField dragToRow="0" dragToCol="0" dragToPage="0" showAll="0" defaultSubtotal="0"/>
  </pivotFields>
  <rowFields count="1">
    <field x="23"/>
  </rowFields>
  <rowItems count="27">
    <i>
      <x/>
    </i>
    <i>
      <x v="1"/>
    </i>
    <i>
      <x v="2"/>
    </i>
    <i>
      <x v="3"/>
    </i>
    <i>
      <x v="4"/>
    </i>
    <i>
      <x v="5"/>
    </i>
    <i>
      <x v="6"/>
    </i>
    <i>
      <x v="7"/>
    </i>
    <i>
      <x v="8"/>
    </i>
    <i>
      <x v="9"/>
    </i>
    <i>
      <x v="10"/>
    </i>
    <i>
      <x v="11"/>
    </i>
    <i>
      <x v="12"/>
    </i>
    <i>
      <x v="13"/>
    </i>
    <i>
      <x v="14"/>
    </i>
    <i>
      <x v="15"/>
    </i>
    <i>
      <x v="16"/>
    </i>
    <i>
      <x v="17"/>
    </i>
    <i>
      <x v="18"/>
    </i>
    <i>
      <x v="19"/>
    </i>
    <i>
      <x v="20"/>
    </i>
    <i>
      <x v="23"/>
    </i>
    <i>
      <x v="24"/>
    </i>
    <i>
      <x v="25"/>
    </i>
    <i>
      <x v="26"/>
    </i>
    <i>
      <x v="27"/>
    </i>
    <i t="grand">
      <x/>
    </i>
  </rowItems>
  <colItems count="1">
    <i/>
  </colItems>
  <dataFields count="1">
    <dataField name="Cuenta de Profesional Referente Nuevo" fld="23" subtotal="count" baseField="0" baseItem="0"/>
  </dataFields>
  <formats count="4">
    <format dxfId="3">
      <pivotArea outline="0" collapsedLevelsAreSubtotals="1" fieldPosition="0"/>
    </format>
    <format dxfId="2">
      <pivotArea dataOnly="0" labelOnly="1" outline="0" axis="axisValues" fieldPosition="0"/>
    </format>
    <format dxfId="1">
      <pivotArea outline="0" collapsedLevelsAreSubtotals="1" fieldPosition="0"/>
    </format>
    <format dxfId="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F16" dT="2025-04-11T21:35:23.82" personId="{F60CA459-15B1-4D51-B07F-C1C4DFC1EA77}" id="{A4154B09-A3BB-46A7-9BE8-318D457CE491}">
    <text>Pendiente hablar con leonardo y maria camila para adición del contrato 680 de 2024</text>
  </threadedComment>
  <threadedComment ref="R45" dT="2025-04-10T20:11:01.70" personId="{F60CA459-15B1-4D51-B07F-C1C4DFC1EA77}" id="{7F076865-875F-4B2D-ABDC-8CF0C810A13C}">
    <text>Pendiente que Laura adjunte evidencia</text>
  </threadedComment>
</ThreadedComments>
</file>

<file path=xl/threadedComments/threadedComment2.xml><?xml version="1.0" encoding="utf-8"?>
<ThreadedComments xmlns="http://schemas.microsoft.com/office/spreadsheetml/2018/threadedcomments" xmlns:x="http://schemas.openxmlformats.org/spreadsheetml/2006/main">
  <threadedComment ref="R45" dT="2025-04-10T20:11:01.70" personId="{F60CA459-15B1-4D51-B07F-C1C4DFC1EA77}" id="{D5456052-D946-41EB-8851-F9C9A93B2DA2}">
    <text>Pendiente que Laura adjunte evidencia</text>
  </threadedComment>
  <threadedComment ref="S61" dT="2025-05-23T15:17:47.30" personId="{F60CA459-15B1-4D51-B07F-C1C4DFC1EA77}" id="{9F359ACF-85E6-4209-A2C8-82B11E8BBCBC}">
    <text>Antes estaba Luisa Lozano</text>
  </threadedComment>
</ThreadedComments>
</file>

<file path=xl/threadedComments/threadedComment3.xml><?xml version="1.0" encoding="utf-8"?>
<ThreadedComments xmlns="http://schemas.microsoft.com/office/spreadsheetml/2018/threadedcomments" xmlns:x="http://schemas.openxmlformats.org/spreadsheetml/2006/main">
  <threadedComment ref="V45" dT="2025-04-10T20:11:01.70" personId="{F60CA459-15B1-4D51-B07F-C1C4DFC1EA77}" id="{A8524446-95A2-43BC-92A8-9B1D8A6F91D3}">
    <text>Pendiente que Laura adjunte evidencia</text>
  </threadedComment>
  <threadedComment ref="W61" dT="2025-05-23T15:17:47.30" personId="{F60CA459-15B1-4D51-B07F-C1C4DFC1EA77}" id="{27BD2A76-16A7-468B-93AB-513DE0381F2D}">
    <text>Antes estaba Luisa Lozano</text>
  </threadedComment>
</ThreadedComments>
</file>

<file path=xl/threadedComments/threadedComment4.xml><?xml version="1.0" encoding="utf-8"?>
<ThreadedComments xmlns="http://schemas.microsoft.com/office/spreadsheetml/2018/threadedcomments" xmlns:x="http://schemas.openxmlformats.org/spreadsheetml/2006/main">
  <threadedComment ref="V45" dT="2025-04-10T20:11:01.70" personId="{F60CA459-15B1-4D51-B07F-C1C4DFC1EA77}" id="{3612DAB6-DCD2-4F25-8964-7EA21C47721F}">
    <text>Pendiente que Laura adjunte evidencia</text>
  </threadedComment>
  <threadedComment ref="W61" dT="2025-05-23T15:17:47.30" personId="{F60CA459-15B1-4D51-B07F-C1C4DFC1EA77}" id="{70462259-495F-4C2F-B5CD-5FD9B15BAB68}">
    <text>Antes estaba Luisa Lozano</text>
  </threadedComment>
</ThreadedComments>
</file>

<file path=xl/threadedComments/threadedComment5.xml><?xml version="1.0" encoding="utf-8"?>
<ThreadedComments xmlns="http://schemas.microsoft.com/office/spreadsheetml/2018/threadedcomments" xmlns:x="http://schemas.openxmlformats.org/spreadsheetml/2006/main">
  <threadedComment ref="V45" dT="2025-04-10T20:11:01.70" personId="{F60CA459-15B1-4D51-B07F-C1C4DFC1EA77}" id="{77084945-8F50-4AED-9715-9AF04AB57D47}">
    <text>Pendiente que Laura adjunte evidencia</text>
  </threadedComment>
  <threadedComment ref="W61" dT="2025-05-23T15:17:47.30" personId="{F60CA459-15B1-4D51-B07F-C1C4DFC1EA77}" id="{6C785350-934A-40DF-A228-A6BDCD772C65}">
    <text>Antes estaba Luisa Lozano</text>
  </threadedComment>
</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26" Type="http://schemas.openxmlformats.org/officeDocument/2006/relationships/hyperlink" Target="mailto:laura.barragan@gobiernobogota.gov.co" TargetMode="External"/><Relationship Id="rId21" Type="http://schemas.openxmlformats.org/officeDocument/2006/relationships/hyperlink" Target="mailto:indira.eljach@gobiernobogota.gov.co" TargetMode="External"/><Relationship Id="rId34" Type="http://schemas.openxmlformats.org/officeDocument/2006/relationships/hyperlink" Target="mailto:Paola.Castro@gobiernobogota.gov.co" TargetMode="External"/><Relationship Id="rId42" Type="http://schemas.openxmlformats.org/officeDocument/2006/relationships/hyperlink" Target="mailto:ana.bautista@gobiernobogota.gov.co" TargetMode="External"/><Relationship Id="rId47" Type="http://schemas.openxmlformats.org/officeDocument/2006/relationships/hyperlink" Target="mailto:patricia.paez@gobiernobogota.gov.co" TargetMode="External"/><Relationship Id="rId50" Type="http://schemas.openxmlformats.org/officeDocument/2006/relationships/hyperlink" Target="mailto:patricia.paez@gobiernobogota.gov.co" TargetMode="External"/><Relationship Id="rId55" Type="http://schemas.openxmlformats.org/officeDocument/2006/relationships/hyperlink" Target="mailto:yuver.andres@gobiernobogota.gov.co" TargetMode="External"/><Relationship Id="rId63" Type="http://schemas.openxmlformats.org/officeDocument/2006/relationships/vmlDrawing" Target="../drawings/vmlDrawing2.vml"/><Relationship Id="rId7" Type="http://schemas.openxmlformats.org/officeDocument/2006/relationships/hyperlink" Target="mailto:luisa.lozano@gobiernobogota.gov.co" TargetMode="External"/><Relationship Id="rId2" Type="http://schemas.openxmlformats.org/officeDocument/2006/relationships/hyperlink" Target="mailto:jessika.vega@gobiernobogota.gov.co" TargetMode="External"/><Relationship Id="rId16" Type="http://schemas.openxmlformats.org/officeDocument/2006/relationships/hyperlink" Target="mailto:julie.caro@gobiernobogota.gov.co" TargetMode="External"/><Relationship Id="rId29" Type="http://schemas.openxmlformats.org/officeDocument/2006/relationships/hyperlink" Target="mailto:mariac.ramirez@gobiernobogota.gov.co" TargetMode="External"/><Relationship Id="rId11" Type="http://schemas.openxmlformats.org/officeDocument/2006/relationships/hyperlink" Target="mailto:javier.barajas@gobiernobogota.gov.co" TargetMode="External"/><Relationship Id="rId24" Type="http://schemas.openxmlformats.org/officeDocument/2006/relationships/hyperlink" Target="mailto:laura.barragan@gobiernobogota.gov.co" TargetMode="External"/><Relationship Id="rId32" Type="http://schemas.openxmlformats.org/officeDocument/2006/relationships/hyperlink" Target="mailto:miguel.rodriguezc@gobiernobogota.gov.co" TargetMode="External"/><Relationship Id="rId37" Type="http://schemas.openxmlformats.org/officeDocument/2006/relationships/hyperlink" Target="mailto:Paola.Castro@gobiernobogota.gov.co" TargetMode="External"/><Relationship Id="rId40" Type="http://schemas.openxmlformats.org/officeDocument/2006/relationships/hyperlink" Target="mailto:ana.bautista@gobiernobogota.gov.co" TargetMode="External"/><Relationship Id="rId45" Type="http://schemas.openxmlformats.org/officeDocument/2006/relationships/hyperlink" Target="mailto:patricia.paez@gobiernobogota.gov.co" TargetMode="External"/><Relationship Id="rId53" Type="http://schemas.openxmlformats.org/officeDocument/2006/relationships/hyperlink" Target="mailto:yuver.andres@gobiernobogota.gov.co" TargetMode="External"/><Relationship Id="rId58" Type="http://schemas.openxmlformats.org/officeDocument/2006/relationships/hyperlink" Target="mailto:angelaht0414@gmail.com" TargetMode="External"/><Relationship Id="rId5" Type="http://schemas.openxmlformats.org/officeDocument/2006/relationships/hyperlink" Target="mailto:diana.hilarion@gobiernobogota.gov.co" TargetMode="External"/><Relationship Id="rId61" Type="http://schemas.openxmlformats.org/officeDocument/2006/relationships/hyperlink" Target="mailto:jessika.vega@gobiernobogota.gov.co" TargetMode="External"/><Relationship Id="rId19" Type="http://schemas.openxmlformats.org/officeDocument/2006/relationships/hyperlink" Target="mailto:indira.eljach@gobiernobogota.gov.co" TargetMode="External"/><Relationship Id="rId14" Type="http://schemas.openxmlformats.org/officeDocument/2006/relationships/hyperlink" Target="mailto:julie.caro@gobiernobogota.gov.co" TargetMode="External"/><Relationship Id="rId22" Type="http://schemas.openxmlformats.org/officeDocument/2006/relationships/hyperlink" Target="mailto:laura.barragan@gobiernobogota.gov.co" TargetMode="External"/><Relationship Id="rId27" Type="http://schemas.openxmlformats.org/officeDocument/2006/relationships/hyperlink" Target="mailto:mariac.ramirez@gobiernobogota.gov.co" TargetMode="External"/><Relationship Id="rId30" Type="http://schemas.openxmlformats.org/officeDocument/2006/relationships/hyperlink" Target="mailto:miguel.rodriguezc@gobiernobogota.gov.co" TargetMode="External"/><Relationship Id="rId35" Type="http://schemas.openxmlformats.org/officeDocument/2006/relationships/hyperlink" Target="mailto:Paola.Castro@gobiernobogota.gov.co" TargetMode="External"/><Relationship Id="rId43" Type="http://schemas.openxmlformats.org/officeDocument/2006/relationships/hyperlink" Target="mailto:patricia.paez@gobiernobogota.gov.co" TargetMode="External"/><Relationship Id="rId48" Type="http://schemas.openxmlformats.org/officeDocument/2006/relationships/hyperlink" Target="mailto:patricia.paez@gobiernobogota.gov.co" TargetMode="External"/><Relationship Id="rId56" Type="http://schemas.openxmlformats.org/officeDocument/2006/relationships/hyperlink" Target="https://gobiernobogota-my.sharepoint.com/:f:/g/personal/indira_eljach_gobiernobogota_gov_co/EjRcgXgIGm1ItX0OkdFZ-NEBzadAbhwdD3_pOtB7glVpYw?e=ldUVDH" TargetMode="External"/><Relationship Id="rId64" Type="http://schemas.openxmlformats.org/officeDocument/2006/relationships/comments" Target="../comments2.xml"/><Relationship Id="rId8" Type="http://schemas.openxmlformats.org/officeDocument/2006/relationships/hyperlink" Target="mailto:jeniffer.martinez@gobiernobogota.gov.co" TargetMode="External"/><Relationship Id="rId51" Type="http://schemas.openxmlformats.org/officeDocument/2006/relationships/hyperlink" Target="mailto:danielasarria0214@gmail.com" TargetMode="External"/><Relationship Id="rId3" Type="http://schemas.openxmlformats.org/officeDocument/2006/relationships/hyperlink" Target="mailto:Sergio.Molina@gobiernobogota.gov.co" TargetMode="External"/><Relationship Id="rId12" Type="http://schemas.openxmlformats.org/officeDocument/2006/relationships/hyperlink" Target="mailto:julie.caro@gobiernobogota.gov.co" TargetMode="External"/><Relationship Id="rId17" Type="http://schemas.openxmlformats.org/officeDocument/2006/relationships/hyperlink" Target="mailto:julie.caro@gobiernobogota.gov.co" TargetMode="External"/><Relationship Id="rId25" Type="http://schemas.openxmlformats.org/officeDocument/2006/relationships/hyperlink" Target="mailto:laura.barragan@gobiernobogota.gov.co" TargetMode="External"/><Relationship Id="rId33" Type="http://schemas.openxmlformats.org/officeDocument/2006/relationships/hyperlink" Target="mailto:monica.ramirez@gobiernobogota.gov.co" TargetMode="External"/><Relationship Id="rId38" Type="http://schemas.openxmlformats.org/officeDocument/2006/relationships/hyperlink" Target="mailto:Paola.Castro@gobiernobogota.gov.co" TargetMode="External"/><Relationship Id="rId46" Type="http://schemas.openxmlformats.org/officeDocument/2006/relationships/hyperlink" Target="mailto:patricia.paez@gobiernobogota.gov.co" TargetMode="External"/><Relationship Id="rId59" Type="http://schemas.openxmlformats.org/officeDocument/2006/relationships/hyperlink" Target="mailto:angelaht0414@gmail.com" TargetMode="External"/><Relationship Id="rId20" Type="http://schemas.openxmlformats.org/officeDocument/2006/relationships/hyperlink" Target="mailto:indira.eljach@gobiernobogota.gov.co" TargetMode="External"/><Relationship Id="rId41" Type="http://schemas.openxmlformats.org/officeDocument/2006/relationships/hyperlink" Target="mailto:ana.bautista@gobiernobogota.gov.co" TargetMode="External"/><Relationship Id="rId54" Type="http://schemas.openxmlformats.org/officeDocument/2006/relationships/hyperlink" Target="mailto:yuver.andres@gobiernobogota.gov.co" TargetMode="External"/><Relationship Id="rId62" Type="http://schemas.openxmlformats.org/officeDocument/2006/relationships/drawing" Target="../drawings/drawing3.xml"/><Relationship Id="rId1" Type="http://schemas.openxmlformats.org/officeDocument/2006/relationships/hyperlink" Target="mailto:diana.hilarion@gobiernobogota.gov.co" TargetMode="External"/><Relationship Id="rId6" Type="http://schemas.openxmlformats.org/officeDocument/2006/relationships/hyperlink" Target="mailto:edgar.sepulveda@gobiernobogota.gov.co" TargetMode="External"/><Relationship Id="rId15" Type="http://schemas.openxmlformats.org/officeDocument/2006/relationships/hyperlink" Target="mailto:julie.caro@gobiernobogota.gov.co" TargetMode="External"/><Relationship Id="rId23" Type="http://schemas.openxmlformats.org/officeDocument/2006/relationships/hyperlink" Target="mailto:laura.barragan@gobiernobogota.gov.co" TargetMode="External"/><Relationship Id="rId28" Type="http://schemas.openxmlformats.org/officeDocument/2006/relationships/hyperlink" Target="mailto:mariac.ramirez@gobiernobogota.gov.co" TargetMode="External"/><Relationship Id="rId36" Type="http://schemas.openxmlformats.org/officeDocument/2006/relationships/hyperlink" Target="mailto:Paola.Castro@gobiernobogota.gov.co" TargetMode="External"/><Relationship Id="rId49" Type="http://schemas.openxmlformats.org/officeDocument/2006/relationships/hyperlink" Target="mailto:patricia.paez@gobiernobogota.gov.co" TargetMode="External"/><Relationship Id="rId57" Type="http://schemas.openxmlformats.org/officeDocument/2006/relationships/hyperlink" Target="mailto:monica.ramirez@gobiernobogota.gov.co" TargetMode="External"/><Relationship Id="rId10" Type="http://schemas.openxmlformats.org/officeDocument/2006/relationships/hyperlink" Target="mailto:javier.barajas@gobiernobogota.gov.co" TargetMode="External"/><Relationship Id="rId31" Type="http://schemas.openxmlformats.org/officeDocument/2006/relationships/hyperlink" Target="mailto:miguel.rodriguezc@gobiernobogota.gov.co" TargetMode="External"/><Relationship Id="rId44" Type="http://schemas.openxmlformats.org/officeDocument/2006/relationships/hyperlink" Target="mailto:patricia.paez@gobiernobogota.gov.co" TargetMode="External"/><Relationship Id="rId52" Type="http://schemas.openxmlformats.org/officeDocument/2006/relationships/hyperlink" Target="mailto:yuver.andres@gobiernobogota.gov.co" TargetMode="External"/><Relationship Id="rId60" Type="http://schemas.openxmlformats.org/officeDocument/2006/relationships/hyperlink" Target="mailto:angelaht0414@gmail.com" TargetMode="External"/><Relationship Id="rId65" Type="http://schemas.microsoft.com/office/2017/10/relationships/threadedComment" Target="../threadedComments/threadedComment2.xml"/><Relationship Id="rId4" Type="http://schemas.openxmlformats.org/officeDocument/2006/relationships/hyperlink" Target="mailto:jessika.vega@gobiernobogota.gov.co" TargetMode="External"/><Relationship Id="rId9" Type="http://schemas.openxmlformats.org/officeDocument/2006/relationships/hyperlink" Target="mailto:Sergio.Molina@gobiernobogota.gov.co" TargetMode="External"/><Relationship Id="rId13" Type="http://schemas.openxmlformats.org/officeDocument/2006/relationships/hyperlink" Target="mailto:julie.caro@gobiernobogota.gov.co" TargetMode="External"/><Relationship Id="rId18" Type="http://schemas.openxmlformats.org/officeDocument/2006/relationships/hyperlink" Target="mailto:gestiondelriesgo.sumapaz@gobiernobogota.gov.co" TargetMode="External"/><Relationship Id="rId39" Type="http://schemas.openxmlformats.org/officeDocument/2006/relationships/hyperlink" Target="mailto:ana.bautista@gobiernobogota.gov.co" TargetMode="Externa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7.xml.rels><?xml version="1.0" encoding="UTF-8" standalone="yes"?>
<Relationships xmlns="http://schemas.openxmlformats.org/package/2006/relationships"><Relationship Id="rId26" Type="http://schemas.openxmlformats.org/officeDocument/2006/relationships/hyperlink" Target="mailto:laura.barragan@gobiernobogota.gov.co" TargetMode="External"/><Relationship Id="rId21" Type="http://schemas.openxmlformats.org/officeDocument/2006/relationships/hyperlink" Target="mailto:indira.eljach@gobiernobogota.gov.co" TargetMode="External"/><Relationship Id="rId34" Type="http://schemas.openxmlformats.org/officeDocument/2006/relationships/hyperlink" Target="mailto:Paola.Castro@gobiernobogota.gov.co" TargetMode="External"/><Relationship Id="rId42" Type="http://schemas.openxmlformats.org/officeDocument/2006/relationships/hyperlink" Target="mailto:ana.bautista@gobiernobogota.gov.co" TargetMode="External"/><Relationship Id="rId47" Type="http://schemas.openxmlformats.org/officeDocument/2006/relationships/hyperlink" Target="mailto:patricia.paez@gobiernobogota.gov.co" TargetMode="External"/><Relationship Id="rId50" Type="http://schemas.openxmlformats.org/officeDocument/2006/relationships/hyperlink" Target="mailto:patricia.paez@gobiernobogota.gov.co" TargetMode="External"/><Relationship Id="rId55" Type="http://schemas.openxmlformats.org/officeDocument/2006/relationships/hyperlink" Target="mailto:yuver.andres@gobiernobogota.gov.co" TargetMode="External"/><Relationship Id="rId63" Type="http://schemas.openxmlformats.org/officeDocument/2006/relationships/hyperlink" Target="https://gobiernobogota-my.sharepoint.com/:f:/g/personal/indira_eljach_gobiernobogota_gov_co/EjRcgXgIGm1ItX0OkdFZ-NEBzadAbhwdD3_pOtB7glVpYw?e=utCTB6" TargetMode="External"/><Relationship Id="rId7" Type="http://schemas.openxmlformats.org/officeDocument/2006/relationships/hyperlink" Target="mailto:luisa.lozano@gobiernobogota.gov.co" TargetMode="External"/><Relationship Id="rId2" Type="http://schemas.openxmlformats.org/officeDocument/2006/relationships/hyperlink" Target="mailto:jessika.vega@gobiernobogota.gov.co" TargetMode="External"/><Relationship Id="rId16" Type="http://schemas.openxmlformats.org/officeDocument/2006/relationships/hyperlink" Target="mailto:julie.caro@gobiernobogota.gov.co" TargetMode="External"/><Relationship Id="rId29" Type="http://schemas.openxmlformats.org/officeDocument/2006/relationships/hyperlink" Target="mailto:mariac.ramirez@gobiernobogota.gov.co" TargetMode="External"/><Relationship Id="rId11" Type="http://schemas.openxmlformats.org/officeDocument/2006/relationships/hyperlink" Target="mailto:javier.barajas@gobiernobogota.gov.co" TargetMode="External"/><Relationship Id="rId24" Type="http://schemas.openxmlformats.org/officeDocument/2006/relationships/hyperlink" Target="mailto:laura.barragan@gobiernobogota.gov.co" TargetMode="External"/><Relationship Id="rId32" Type="http://schemas.openxmlformats.org/officeDocument/2006/relationships/hyperlink" Target="mailto:miguel.rodriguezc@gobiernobogota.gov.co" TargetMode="External"/><Relationship Id="rId37" Type="http://schemas.openxmlformats.org/officeDocument/2006/relationships/hyperlink" Target="mailto:Paola.Castro@gobiernobogota.gov.co" TargetMode="External"/><Relationship Id="rId40" Type="http://schemas.openxmlformats.org/officeDocument/2006/relationships/hyperlink" Target="mailto:ana.bautista@gobiernobogota.gov.co" TargetMode="External"/><Relationship Id="rId45" Type="http://schemas.openxmlformats.org/officeDocument/2006/relationships/hyperlink" Target="mailto:patricia.paez@gobiernobogota.gov.co" TargetMode="External"/><Relationship Id="rId53" Type="http://schemas.openxmlformats.org/officeDocument/2006/relationships/hyperlink" Target="mailto:yuver.andres@gobiernobogota.gov.co" TargetMode="External"/><Relationship Id="rId58" Type="http://schemas.openxmlformats.org/officeDocument/2006/relationships/hyperlink" Target="mailto:angelaht0414@gmail.com" TargetMode="External"/><Relationship Id="rId66" Type="http://schemas.openxmlformats.org/officeDocument/2006/relationships/comments" Target="../comments3.xml"/><Relationship Id="rId5" Type="http://schemas.openxmlformats.org/officeDocument/2006/relationships/hyperlink" Target="mailto:diana.hilarion@gobiernobogota.gov.co" TargetMode="External"/><Relationship Id="rId61" Type="http://schemas.openxmlformats.org/officeDocument/2006/relationships/hyperlink" Target="mailto:bernardo.escobar@gobiernobogota.gov.co" TargetMode="External"/><Relationship Id="rId19" Type="http://schemas.openxmlformats.org/officeDocument/2006/relationships/hyperlink" Target="mailto:indira.eljach@gobiernobogota.gov.co" TargetMode="External"/><Relationship Id="rId14" Type="http://schemas.openxmlformats.org/officeDocument/2006/relationships/hyperlink" Target="mailto:julie.caro@gobiernobogota.gov.co" TargetMode="External"/><Relationship Id="rId22" Type="http://schemas.openxmlformats.org/officeDocument/2006/relationships/hyperlink" Target="mailto:laura.barragan@gobiernobogota.gov.co" TargetMode="External"/><Relationship Id="rId27" Type="http://schemas.openxmlformats.org/officeDocument/2006/relationships/hyperlink" Target="mailto:mariac.ramirez@gobiernobogota.gov.co" TargetMode="External"/><Relationship Id="rId30" Type="http://schemas.openxmlformats.org/officeDocument/2006/relationships/hyperlink" Target="mailto:miguel.rodriguezc@gobiernobogota.gov.co" TargetMode="External"/><Relationship Id="rId35" Type="http://schemas.openxmlformats.org/officeDocument/2006/relationships/hyperlink" Target="mailto:Paola.Castro@gobiernobogota.gov.co" TargetMode="External"/><Relationship Id="rId43" Type="http://schemas.openxmlformats.org/officeDocument/2006/relationships/hyperlink" Target="mailto:patricia.paez@gobiernobogota.gov.co" TargetMode="External"/><Relationship Id="rId48" Type="http://schemas.openxmlformats.org/officeDocument/2006/relationships/hyperlink" Target="mailto:patricia.paez@gobiernobogota.gov.co" TargetMode="External"/><Relationship Id="rId56" Type="http://schemas.openxmlformats.org/officeDocument/2006/relationships/hyperlink" Target="mailto:monica.ramirez@gobiernobogota.gov.co" TargetMode="External"/><Relationship Id="rId64" Type="http://schemas.openxmlformats.org/officeDocument/2006/relationships/drawing" Target="../drawings/drawing4.xml"/><Relationship Id="rId8" Type="http://schemas.openxmlformats.org/officeDocument/2006/relationships/hyperlink" Target="mailto:jeniffer.martinez@gobiernobogota.gov.co" TargetMode="External"/><Relationship Id="rId51" Type="http://schemas.openxmlformats.org/officeDocument/2006/relationships/hyperlink" Target="mailto:danielasarria0214@gmail.com" TargetMode="External"/><Relationship Id="rId3" Type="http://schemas.openxmlformats.org/officeDocument/2006/relationships/hyperlink" Target="mailto:Sergio.Molina@gobiernobogota.gov.co" TargetMode="External"/><Relationship Id="rId12" Type="http://schemas.openxmlformats.org/officeDocument/2006/relationships/hyperlink" Target="mailto:julie.caro@gobiernobogota.gov.co" TargetMode="External"/><Relationship Id="rId17" Type="http://schemas.openxmlformats.org/officeDocument/2006/relationships/hyperlink" Target="mailto:julie.caro@gobiernobogota.gov.co" TargetMode="External"/><Relationship Id="rId25" Type="http://schemas.openxmlformats.org/officeDocument/2006/relationships/hyperlink" Target="mailto:laura.barragan@gobiernobogota.gov.co" TargetMode="External"/><Relationship Id="rId33" Type="http://schemas.openxmlformats.org/officeDocument/2006/relationships/hyperlink" Target="mailto:monica.ramirez@gobiernobogota.gov.co" TargetMode="External"/><Relationship Id="rId38" Type="http://schemas.openxmlformats.org/officeDocument/2006/relationships/hyperlink" Target="mailto:Paola.Castro@gobiernobogota.gov.co" TargetMode="External"/><Relationship Id="rId46" Type="http://schemas.openxmlformats.org/officeDocument/2006/relationships/hyperlink" Target="mailto:patricia.paez@gobiernobogota.gov.co" TargetMode="External"/><Relationship Id="rId59" Type="http://schemas.openxmlformats.org/officeDocument/2006/relationships/hyperlink" Target="mailto:angelaht0414@gmail.com" TargetMode="External"/><Relationship Id="rId67" Type="http://schemas.microsoft.com/office/2017/10/relationships/threadedComment" Target="../threadedComments/threadedComment3.xml"/><Relationship Id="rId20" Type="http://schemas.openxmlformats.org/officeDocument/2006/relationships/hyperlink" Target="mailto:indira.eljach@gobiernobogota.gov.co" TargetMode="External"/><Relationship Id="rId41" Type="http://schemas.openxmlformats.org/officeDocument/2006/relationships/hyperlink" Target="mailto:ana.bautista@gobiernobogota.gov.co" TargetMode="External"/><Relationship Id="rId54" Type="http://schemas.openxmlformats.org/officeDocument/2006/relationships/hyperlink" Target="mailto:yuver.andres@gobiernobogota.gov.co" TargetMode="External"/><Relationship Id="rId62" Type="http://schemas.openxmlformats.org/officeDocument/2006/relationships/hyperlink" Target="https://gobiernobogota-my.sharepoint.com/:f:/g/personal/indira_eljach_gobiernobogota_gov_co/Eu76Nbq_4ltNmcHGYxmeocUB9jdaScjrFOqiJajsz0TFKQ?e=IRfxtJ" TargetMode="External"/><Relationship Id="rId1" Type="http://schemas.openxmlformats.org/officeDocument/2006/relationships/hyperlink" Target="mailto:harold.hernandez@gobiernobogota.gov.co" TargetMode="External"/><Relationship Id="rId6" Type="http://schemas.openxmlformats.org/officeDocument/2006/relationships/hyperlink" Target="mailto:edgar.sepulveda@gobiernobogota.gov.co" TargetMode="External"/><Relationship Id="rId15" Type="http://schemas.openxmlformats.org/officeDocument/2006/relationships/hyperlink" Target="mailto:julie.caro@gobiernobogota.gov.co" TargetMode="External"/><Relationship Id="rId23" Type="http://schemas.openxmlformats.org/officeDocument/2006/relationships/hyperlink" Target="mailto:laura.barragan@gobiernobogota.gov.co" TargetMode="External"/><Relationship Id="rId28" Type="http://schemas.openxmlformats.org/officeDocument/2006/relationships/hyperlink" Target="mailto:mariac.ramirez@gobiernobogota.gov.co" TargetMode="External"/><Relationship Id="rId36" Type="http://schemas.openxmlformats.org/officeDocument/2006/relationships/hyperlink" Target="mailto:Paola.Castro@gobiernobogota.gov.co" TargetMode="External"/><Relationship Id="rId49" Type="http://schemas.openxmlformats.org/officeDocument/2006/relationships/hyperlink" Target="mailto:patricia.paez@gobiernobogota.gov.co" TargetMode="External"/><Relationship Id="rId57" Type="http://schemas.openxmlformats.org/officeDocument/2006/relationships/hyperlink" Target="mailto:angelaht0414@gmail.com" TargetMode="External"/><Relationship Id="rId10" Type="http://schemas.openxmlformats.org/officeDocument/2006/relationships/hyperlink" Target="mailto:javier.barajas@gobiernobogota.gov.co" TargetMode="External"/><Relationship Id="rId31" Type="http://schemas.openxmlformats.org/officeDocument/2006/relationships/hyperlink" Target="mailto:miguel.rodriguezc@gobiernobogota.gov.co" TargetMode="External"/><Relationship Id="rId44" Type="http://schemas.openxmlformats.org/officeDocument/2006/relationships/hyperlink" Target="mailto:patricia.paez@gobiernobogota.gov.co" TargetMode="External"/><Relationship Id="rId52" Type="http://schemas.openxmlformats.org/officeDocument/2006/relationships/hyperlink" Target="mailto:yuver.andres@gobiernobogota.gov.co" TargetMode="External"/><Relationship Id="rId60" Type="http://schemas.openxmlformats.org/officeDocument/2006/relationships/hyperlink" Target="mailto:jessika.vega@gobiernobogota.gov.co" TargetMode="External"/><Relationship Id="rId65" Type="http://schemas.openxmlformats.org/officeDocument/2006/relationships/vmlDrawing" Target="../drawings/vmlDrawing3.vml"/><Relationship Id="rId4" Type="http://schemas.openxmlformats.org/officeDocument/2006/relationships/hyperlink" Target="mailto:jessika.vega@gobiernobogota.gov.co" TargetMode="External"/><Relationship Id="rId9" Type="http://schemas.openxmlformats.org/officeDocument/2006/relationships/hyperlink" Target="mailto:Sergio.Molina@gobiernobogota.gov.co" TargetMode="External"/><Relationship Id="rId13" Type="http://schemas.openxmlformats.org/officeDocument/2006/relationships/hyperlink" Target="mailto:julie.caro@gobiernobogota.gov.co" TargetMode="External"/><Relationship Id="rId18" Type="http://schemas.openxmlformats.org/officeDocument/2006/relationships/hyperlink" Target="mailto:gestiondelriesgo.sumapaz@gobiernobogota.gov.co" TargetMode="External"/><Relationship Id="rId39" Type="http://schemas.openxmlformats.org/officeDocument/2006/relationships/hyperlink" Target="mailto:ana.bautista@gobiernobogota.gov.co" TargetMode="External"/></Relationships>
</file>

<file path=xl/worksheets/_rels/sheet8.xml.rels><?xml version="1.0" encoding="UTF-8" standalone="yes"?>
<Relationships xmlns="http://schemas.openxmlformats.org/package/2006/relationships"><Relationship Id="rId26" Type="http://schemas.openxmlformats.org/officeDocument/2006/relationships/hyperlink" Target="mailto:laura.barragan@gobiernobogota.gov.co" TargetMode="External"/><Relationship Id="rId21" Type="http://schemas.openxmlformats.org/officeDocument/2006/relationships/hyperlink" Target="mailto:indira.eljach@gobiernobogota.gov.co" TargetMode="External"/><Relationship Id="rId34" Type="http://schemas.openxmlformats.org/officeDocument/2006/relationships/hyperlink" Target="mailto:Paola.Castro@gobiernobogota.gov.co" TargetMode="External"/><Relationship Id="rId42" Type="http://schemas.openxmlformats.org/officeDocument/2006/relationships/hyperlink" Target="mailto:ana.bautista@gobiernobogota.gov.co" TargetMode="External"/><Relationship Id="rId47" Type="http://schemas.openxmlformats.org/officeDocument/2006/relationships/hyperlink" Target="mailto:patricia.paez@gobiernobogota.gov.co" TargetMode="External"/><Relationship Id="rId50" Type="http://schemas.openxmlformats.org/officeDocument/2006/relationships/hyperlink" Target="mailto:danielasarria0214@gmail.com" TargetMode="External"/><Relationship Id="rId55" Type="http://schemas.openxmlformats.org/officeDocument/2006/relationships/hyperlink" Target="mailto:monica.ramirez@gobiernobogota.gov.co" TargetMode="External"/><Relationship Id="rId63" Type="http://schemas.openxmlformats.org/officeDocument/2006/relationships/hyperlink" Target="https://gobiernobogota-my.sharepoint.com/:f:/g/personal/indira_eljach_gobiernobogota_gov_co/EhkAKt2Qx7FGtN1-Z8WNaRMBlXPIdRUWmNkgUbB-DXOL-Q?e=OddzWy" TargetMode="External"/><Relationship Id="rId68" Type="http://schemas.microsoft.com/office/2017/10/relationships/threadedComment" Target="../threadedComments/threadedComment4.xml"/><Relationship Id="rId7" Type="http://schemas.openxmlformats.org/officeDocument/2006/relationships/hyperlink" Target="mailto:luisa.lozano@gobiernobogota.gov.co" TargetMode="External"/><Relationship Id="rId2" Type="http://schemas.openxmlformats.org/officeDocument/2006/relationships/hyperlink" Target="mailto:jessika.vega@gobiernobogota.gov.co" TargetMode="External"/><Relationship Id="rId16" Type="http://schemas.openxmlformats.org/officeDocument/2006/relationships/hyperlink" Target="mailto:julie.caro@gobiernobogota.gov.co" TargetMode="External"/><Relationship Id="rId29" Type="http://schemas.openxmlformats.org/officeDocument/2006/relationships/hyperlink" Target="mailto:mariac.ramirez@gobiernobogota.gov.co" TargetMode="External"/><Relationship Id="rId11" Type="http://schemas.openxmlformats.org/officeDocument/2006/relationships/hyperlink" Target="mailto:javier.barajas@gobiernobogota.gov.co" TargetMode="External"/><Relationship Id="rId24" Type="http://schemas.openxmlformats.org/officeDocument/2006/relationships/hyperlink" Target="mailto:laura.barragan@gobiernobogota.gov.co" TargetMode="External"/><Relationship Id="rId32" Type="http://schemas.openxmlformats.org/officeDocument/2006/relationships/hyperlink" Target="mailto:miguel.rodriguezc@gobiernobogota.gov.co" TargetMode="External"/><Relationship Id="rId37" Type="http://schemas.openxmlformats.org/officeDocument/2006/relationships/hyperlink" Target="mailto:Paola.Castro@gobiernobogota.gov.co" TargetMode="External"/><Relationship Id="rId40" Type="http://schemas.openxmlformats.org/officeDocument/2006/relationships/hyperlink" Target="mailto:ana.bautista@gobiernobogota.gov.co" TargetMode="External"/><Relationship Id="rId45" Type="http://schemas.openxmlformats.org/officeDocument/2006/relationships/hyperlink" Target="mailto:patricia.paez@gobiernobogota.gov.co" TargetMode="External"/><Relationship Id="rId53" Type="http://schemas.openxmlformats.org/officeDocument/2006/relationships/hyperlink" Target="mailto:yuver.andres@gobiernobogota.gov.co" TargetMode="External"/><Relationship Id="rId58" Type="http://schemas.openxmlformats.org/officeDocument/2006/relationships/hyperlink" Target="mailto:angelaht0414@gmail.com" TargetMode="External"/><Relationship Id="rId66" Type="http://schemas.openxmlformats.org/officeDocument/2006/relationships/vmlDrawing" Target="../drawings/vmlDrawing4.vml"/><Relationship Id="rId5" Type="http://schemas.openxmlformats.org/officeDocument/2006/relationships/hyperlink" Target="mailto:diana.hilarion@gobiernobogota.gov.co" TargetMode="External"/><Relationship Id="rId61" Type="http://schemas.openxmlformats.org/officeDocument/2006/relationships/hyperlink" Target="https://gobiernobogota-my.sharepoint.com/:f:/g/personal/indira_eljach_gobiernobogota_gov_co/Eobx8KE1j2lJnMT5jDV0ZxwBpTIDV8CUXYFRwofOeAYHEg?e=gPtgVX" TargetMode="External"/><Relationship Id="rId19" Type="http://schemas.openxmlformats.org/officeDocument/2006/relationships/hyperlink" Target="mailto:indira.eljach@gobiernobogota.gov.co" TargetMode="External"/><Relationship Id="rId14" Type="http://schemas.openxmlformats.org/officeDocument/2006/relationships/hyperlink" Target="mailto:julie.caro@gobiernobogota.gov.co" TargetMode="External"/><Relationship Id="rId22" Type="http://schemas.openxmlformats.org/officeDocument/2006/relationships/hyperlink" Target="mailto:laura.barragan@gobiernobogota.gov.co" TargetMode="External"/><Relationship Id="rId27" Type="http://schemas.openxmlformats.org/officeDocument/2006/relationships/hyperlink" Target="mailto:mariac.ramirez@gobiernobogota.gov.co" TargetMode="External"/><Relationship Id="rId30" Type="http://schemas.openxmlformats.org/officeDocument/2006/relationships/hyperlink" Target="mailto:miguel.rodriguezc@gobiernobogota.gov.co" TargetMode="External"/><Relationship Id="rId35" Type="http://schemas.openxmlformats.org/officeDocument/2006/relationships/hyperlink" Target="mailto:Paola.Castro@gobiernobogota.gov.co" TargetMode="External"/><Relationship Id="rId43" Type="http://schemas.openxmlformats.org/officeDocument/2006/relationships/hyperlink" Target="mailto:julian.becerra@gobiernobogota.gov.co" TargetMode="External"/><Relationship Id="rId48" Type="http://schemas.openxmlformats.org/officeDocument/2006/relationships/hyperlink" Target="mailto:patricia.paez@gobiernobogota.gov.co" TargetMode="External"/><Relationship Id="rId56" Type="http://schemas.openxmlformats.org/officeDocument/2006/relationships/hyperlink" Target="mailto:angelaht0414@gmail.com" TargetMode="External"/><Relationship Id="rId64" Type="http://schemas.openxmlformats.org/officeDocument/2006/relationships/hyperlink" Target="mailto:julian.becerra@gobiernobogota.gov.co" TargetMode="External"/><Relationship Id="rId8" Type="http://schemas.openxmlformats.org/officeDocument/2006/relationships/hyperlink" Target="mailto:jeniffer.martinez@gobiernobogota.gov.co" TargetMode="External"/><Relationship Id="rId51" Type="http://schemas.openxmlformats.org/officeDocument/2006/relationships/hyperlink" Target="mailto:yuver.andres@gobiernobogota.gov.co" TargetMode="External"/><Relationship Id="rId3" Type="http://schemas.openxmlformats.org/officeDocument/2006/relationships/hyperlink" Target="mailto:Sergio.Molina@gobiernobogota.gov.co" TargetMode="External"/><Relationship Id="rId12" Type="http://schemas.openxmlformats.org/officeDocument/2006/relationships/hyperlink" Target="mailto:julie.caro@gobiernobogota.gov.co" TargetMode="External"/><Relationship Id="rId17" Type="http://schemas.openxmlformats.org/officeDocument/2006/relationships/hyperlink" Target="mailto:julie.caro@gobiernobogota.gov.co" TargetMode="External"/><Relationship Id="rId25" Type="http://schemas.openxmlformats.org/officeDocument/2006/relationships/hyperlink" Target="mailto:laura.barragan@gobiernobogota.gov.co" TargetMode="External"/><Relationship Id="rId33" Type="http://schemas.openxmlformats.org/officeDocument/2006/relationships/hyperlink" Target="mailto:monica.ramirez@gobiernobogota.gov.co" TargetMode="External"/><Relationship Id="rId38" Type="http://schemas.openxmlformats.org/officeDocument/2006/relationships/hyperlink" Target="mailto:Paola.Castro@gobiernobogota.gov.co" TargetMode="External"/><Relationship Id="rId46" Type="http://schemas.openxmlformats.org/officeDocument/2006/relationships/hyperlink" Target="mailto:patricia.paez@gobiernobogota.gov.co" TargetMode="External"/><Relationship Id="rId59" Type="http://schemas.openxmlformats.org/officeDocument/2006/relationships/hyperlink" Target="mailto:jessika.vega@gobiernobogota.gov.co" TargetMode="External"/><Relationship Id="rId67" Type="http://schemas.openxmlformats.org/officeDocument/2006/relationships/comments" Target="../comments4.xml"/><Relationship Id="rId20" Type="http://schemas.openxmlformats.org/officeDocument/2006/relationships/hyperlink" Target="mailto:indira.eljach@gobiernobogota.gov.co" TargetMode="External"/><Relationship Id="rId41" Type="http://schemas.openxmlformats.org/officeDocument/2006/relationships/hyperlink" Target="mailto:ana.bautista@gobiernobogota.gov.co" TargetMode="External"/><Relationship Id="rId54" Type="http://schemas.openxmlformats.org/officeDocument/2006/relationships/hyperlink" Target="mailto:yuver.andres@gobiernobogota.gov.co" TargetMode="External"/><Relationship Id="rId62" Type="http://schemas.openxmlformats.org/officeDocument/2006/relationships/hyperlink" Target="https://gobiernobogota-my.sharepoint.com/:f:/g/personal/indira_eljach_gobiernobogota_gov_co/EtZ4XgmObq1Amo0DhuZavScBPTT1L_IASdsdhAmJnEL0qw?e=hOyQGl" TargetMode="External"/><Relationship Id="rId1" Type="http://schemas.openxmlformats.org/officeDocument/2006/relationships/hyperlink" Target="mailto:harold.hernandez@gobiernobogota.gov.co" TargetMode="External"/><Relationship Id="rId6" Type="http://schemas.openxmlformats.org/officeDocument/2006/relationships/hyperlink" Target="mailto:edgar.sepulveda@gobiernobogota.gov.co" TargetMode="External"/><Relationship Id="rId15" Type="http://schemas.openxmlformats.org/officeDocument/2006/relationships/hyperlink" Target="mailto:julie.caro@gobiernobogota.gov.co" TargetMode="External"/><Relationship Id="rId23" Type="http://schemas.openxmlformats.org/officeDocument/2006/relationships/hyperlink" Target="mailto:laura.barragan@gobiernobogota.gov.co" TargetMode="External"/><Relationship Id="rId28" Type="http://schemas.openxmlformats.org/officeDocument/2006/relationships/hyperlink" Target="mailto:mariac.ramirez@gobiernobogota.gov.co" TargetMode="External"/><Relationship Id="rId36" Type="http://schemas.openxmlformats.org/officeDocument/2006/relationships/hyperlink" Target="mailto:Paola.Castro@gobiernobogota.gov.co" TargetMode="External"/><Relationship Id="rId49" Type="http://schemas.openxmlformats.org/officeDocument/2006/relationships/hyperlink" Target="mailto:patricia.paez@gobiernobogota.gov.co" TargetMode="External"/><Relationship Id="rId57" Type="http://schemas.openxmlformats.org/officeDocument/2006/relationships/hyperlink" Target="mailto:angelaht0414@gmail.com" TargetMode="External"/><Relationship Id="rId10" Type="http://schemas.openxmlformats.org/officeDocument/2006/relationships/hyperlink" Target="mailto:javier.barajas@gobiernobogota.gov.co" TargetMode="External"/><Relationship Id="rId31" Type="http://schemas.openxmlformats.org/officeDocument/2006/relationships/hyperlink" Target="mailto:miguel.rodriguezc@gobiernobogota.gov.co" TargetMode="External"/><Relationship Id="rId44" Type="http://schemas.openxmlformats.org/officeDocument/2006/relationships/hyperlink" Target="mailto:patricia.paez@gobiernobogota.gov.co" TargetMode="External"/><Relationship Id="rId52" Type="http://schemas.openxmlformats.org/officeDocument/2006/relationships/hyperlink" Target="mailto:yuver.andres@gobiernobogota.gov.co" TargetMode="External"/><Relationship Id="rId60" Type="http://schemas.openxmlformats.org/officeDocument/2006/relationships/hyperlink" Target="mailto:bernardo.escobar@gobiernobogota.gov.co" TargetMode="External"/><Relationship Id="rId65" Type="http://schemas.openxmlformats.org/officeDocument/2006/relationships/drawing" Target="../drawings/drawing5.xml"/><Relationship Id="rId4" Type="http://schemas.openxmlformats.org/officeDocument/2006/relationships/hyperlink" Target="mailto:jessika.vega@gobiernobogota.gov.co" TargetMode="External"/><Relationship Id="rId9" Type="http://schemas.openxmlformats.org/officeDocument/2006/relationships/hyperlink" Target="mailto:Sergio.Molina@gobiernobogota.gov.co" TargetMode="External"/><Relationship Id="rId13" Type="http://schemas.openxmlformats.org/officeDocument/2006/relationships/hyperlink" Target="mailto:julie.caro@gobiernobogota.gov.co" TargetMode="External"/><Relationship Id="rId18" Type="http://schemas.openxmlformats.org/officeDocument/2006/relationships/hyperlink" Target="mailto:gestiondelriesgo.sumapaz@gobiernobogota.gov.co" TargetMode="External"/><Relationship Id="rId39" Type="http://schemas.openxmlformats.org/officeDocument/2006/relationships/hyperlink" Target="mailto:ana.bautista@gobiernobogota.gov.co" TargetMode="External"/></Relationships>
</file>

<file path=xl/worksheets/_rels/sheet9.xml.rels><?xml version="1.0" encoding="UTF-8" standalone="yes"?>
<Relationships xmlns="http://schemas.openxmlformats.org/package/2006/relationships"><Relationship Id="rId26" Type="http://schemas.openxmlformats.org/officeDocument/2006/relationships/hyperlink" Target="mailto:laura.barragan@gobiernobogota.gov.co" TargetMode="External"/><Relationship Id="rId21" Type="http://schemas.openxmlformats.org/officeDocument/2006/relationships/hyperlink" Target="mailto:indira.eljach@gobiernobogota.gov.co" TargetMode="External"/><Relationship Id="rId34" Type="http://schemas.openxmlformats.org/officeDocument/2006/relationships/hyperlink" Target="mailto:Paola.Castro@gobiernobogota.gov.co" TargetMode="External"/><Relationship Id="rId42" Type="http://schemas.openxmlformats.org/officeDocument/2006/relationships/hyperlink" Target="mailto:ana.bautista@gobiernobogota.gov.co" TargetMode="External"/><Relationship Id="rId47" Type="http://schemas.openxmlformats.org/officeDocument/2006/relationships/hyperlink" Target="mailto:patricia.paez@gobiernobogota.gov.co" TargetMode="External"/><Relationship Id="rId50" Type="http://schemas.openxmlformats.org/officeDocument/2006/relationships/hyperlink" Target="mailto:danielasarria0214@gmail.com" TargetMode="External"/><Relationship Id="rId55" Type="http://schemas.openxmlformats.org/officeDocument/2006/relationships/hyperlink" Target="mailto:monica.ramirez@gobiernobogota.gov.co" TargetMode="External"/><Relationship Id="rId63" Type="http://schemas.openxmlformats.org/officeDocument/2006/relationships/vmlDrawing" Target="../drawings/vmlDrawing5.vml"/><Relationship Id="rId7" Type="http://schemas.openxmlformats.org/officeDocument/2006/relationships/hyperlink" Target="mailto:luisa.lozano@gobiernobogota.gov.co" TargetMode="External"/><Relationship Id="rId2" Type="http://schemas.openxmlformats.org/officeDocument/2006/relationships/hyperlink" Target="mailto:jessika.vega@gobiernobogota.gov.co" TargetMode="External"/><Relationship Id="rId16" Type="http://schemas.openxmlformats.org/officeDocument/2006/relationships/hyperlink" Target="mailto:julie.caro@gobiernobogota.gov.co" TargetMode="External"/><Relationship Id="rId29" Type="http://schemas.openxmlformats.org/officeDocument/2006/relationships/hyperlink" Target="mailto:mariac.ramirez@gobiernobogota.gov.co" TargetMode="External"/><Relationship Id="rId11" Type="http://schemas.openxmlformats.org/officeDocument/2006/relationships/hyperlink" Target="mailto:javier.barajas@gobiernobogota.gov.co" TargetMode="External"/><Relationship Id="rId24" Type="http://schemas.openxmlformats.org/officeDocument/2006/relationships/hyperlink" Target="mailto:laura.barragan@gobiernobogota.gov.co" TargetMode="External"/><Relationship Id="rId32" Type="http://schemas.openxmlformats.org/officeDocument/2006/relationships/hyperlink" Target="mailto:miguel.rodriguezc@gobiernobogota.gov.co" TargetMode="External"/><Relationship Id="rId37" Type="http://schemas.openxmlformats.org/officeDocument/2006/relationships/hyperlink" Target="mailto:Paola.Castro@gobiernobogota.gov.co" TargetMode="External"/><Relationship Id="rId40" Type="http://schemas.openxmlformats.org/officeDocument/2006/relationships/hyperlink" Target="mailto:ana.bautista@gobiernobogota.gov.co" TargetMode="External"/><Relationship Id="rId45" Type="http://schemas.openxmlformats.org/officeDocument/2006/relationships/hyperlink" Target="mailto:patricia.paez@gobiernobogota.gov.co" TargetMode="External"/><Relationship Id="rId53" Type="http://schemas.openxmlformats.org/officeDocument/2006/relationships/hyperlink" Target="mailto:yuver.andres@gobiernobogota.gov.co" TargetMode="External"/><Relationship Id="rId58" Type="http://schemas.openxmlformats.org/officeDocument/2006/relationships/hyperlink" Target="mailto:angelaht0414@gmail.com" TargetMode="External"/><Relationship Id="rId5" Type="http://schemas.openxmlformats.org/officeDocument/2006/relationships/hyperlink" Target="mailto:diana.hilarion@gobiernobogota.gov.co" TargetMode="External"/><Relationship Id="rId61" Type="http://schemas.openxmlformats.org/officeDocument/2006/relationships/hyperlink" Target="mailto:julian.becerra@gobiernobogota.gov.co" TargetMode="External"/><Relationship Id="rId19" Type="http://schemas.openxmlformats.org/officeDocument/2006/relationships/hyperlink" Target="mailto:indira.eljach@gobiernobogota.gov.co" TargetMode="External"/><Relationship Id="rId14" Type="http://schemas.openxmlformats.org/officeDocument/2006/relationships/hyperlink" Target="mailto:julie.caro@gobiernobogota.gov.co" TargetMode="External"/><Relationship Id="rId22" Type="http://schemas.openxmlformats.org/officeDocument/2006/relationships/hyperlink" Target="mailto:laura.barragan@gobiernobogota.gov.co" TargetMode="External"/><Relationship Id="rId27" Type="http://schemas.openxmlformats.org/officeDocument/2006/relationships/hyperlink" Target="mailto:mariac.ramirez@gobiernobogota.gov.co" TargetMode="External"/><Relationship Id="rId30" Type="http://schemas.openxmlformats.org/officeDocument/2006/relationships/hyperlink" Target="mailto:miguel.rodriguezc@gobiernobogota.gov.co" TargetMode="External"/><Relationship Id="rId35" Type="http://schemas.openxmlformats.org/officeDocument/2006/relationships/hyperlink" Target="mailto:Paola.Castro@gobiernobogota.gov.co" TargetMode="External"/><Relationship Id="rId43" Type="http://schemas.openxmlformats.org/officeDocument/2006/relationships/hyperlink" Target="mailto:julian.becerra@gobiernobogota.gov.co" TargetMode="External"/><Relationship Id="rId48" Type="http://schemas.openxmlformats.org/officeDocument/2006/relationships/hyperlink" Target="mailto:patricia.paez@gobiernobogota.gov.co" TargetMode="External"/><Relationship Id="rId56" Type="http://schemas.openxmlformats.org/officeDocument/2006/relationships/hyperlink" Target="mailto:angelaht0414@gmail.com" TargetMode="External"/><Relationship Id="rId64" Type="http://schemas.openxmlformats.org/officeDocument/2006/relationships/comments" Target="../comments5.xml"/><Relationship Id="rId8" Type="http://schemas.openxmlformats.org/officeDocument/2006/relationships/hyperlink" Target="mailto:jeniffer.martinez@gobiernobogota.gov.co" TargetMode="External"/><Relationship Id="rId51" Type="http://schemas.openxmlformats.org/officeDocument/2006/relationships/hyperlink" Target="mailto:yuver.andres@gobiernobogota.gov.co" TargetMode="External"/><Relationship Id="rId3" Type="http://schemas.openxmlformats.org/officeDocument/2006/relationships/hyperlink" Target="mailto:Sergio.Molina@gobiernobogota.gov.co" TargetMode="External"/><Relationship Id="rId12" Type="http://schemas.openxmlformats.org/officeDocument/2006/relationships/hyperlink" Target="mailto:julie.caro@gobiernobogota.gov.co" TargetMode="External"/><Relationship Id="rId17" Type="http://schemas.openxmlformats.org/officeDocument/2006/relationships/hyperlink" Target="mailto:julie.caro@gobiernobogota.gov.co" TargetMode="External"/><Relationship Id="rId25" Type="http://schemas.openxmlformats.org/officeDocument/2006/relationships/hyperlink" Target="mailto:laura.barragan@gobiernobogota.gov.co" TargetMode="External"/><Relationship Id="rId33" Type="http://schemas.openxmlformats.org/officeDocument/2006/relationships/hyperlink" Target="mailto:monica.ramirez@gobiernobogota.gov.co" TargetMode="External"/><Relationship Id="rId38" Type="http://schemas.openxmlformats.org/officeDocument/2006/relationships/hyperlink" Target="mailto:Paola.Castro@gobiernobogota.gov.co" TargetMode="External"/><Relationship Id="rId46" Type="http://schemas.openxmlformats.org/officeDocument/2006/relationships/hyperlink" Target="mailto:patricia.paez@gobiernobogota.gov.co" TargetMode="External"/><Relationship Id="rId59" Type="http://schemas.openxmlformats.org/officeDocument/2006/relationships/hyperlink" Target="mailto:jessika.vega@gobiernobogota.gov.co" TargetMode="External"/><Relationship Id="rId20" Type="http://schemas.openxmlformats.org/officeDocument/2006/relationships/hyperlink" Target="mailto:indira.eljach@gobiernobogota.gov.co" TargetMode="External"/><Relationship Id="rId41" Type="http://schemas.openxmlformats.org/officeDocument/2006/relationships/hyperlink" Target="mailto:ana.bautista@gobiernobogota.gov.co" TargetMode="External"/><Relationship Id="rId54" Type="http://schemas.openxmlformats.org/officeDocument/2006/relationships/hyperlink" Target="mailto:yuver.andres@gobiernobogota.gov.co" TargetMode="External"/><Relationship Id="rId62" Type="http://schemas.openxmlformats.org/officeDocument/2006/relationships/drawing" Target="../drawings/drawing6.xml"/><Relationship Id="rId1" Type="http://schemas.openxmlformats.org/officeDocument/2006/relationships/hyperlink" Target="mailto:harold.hernandez@gobiernobogota.gov.co" TargetMode="External"/><Relationship Id="rId6" Type="http://schemas.openxmlformats.org/officeDocument/2006/relationships/hyperlink" Target="mailto:edgar.sepulveda@gobiernobogota.gov.co" TargetMode="External"/><Relationship Id="rId15" Type="http://schemas.openxmlformats.org/officeDocument/2006/relationships/hyperlink" Target="mailto:julie.caro@gobiernobogota.gov.co" TargetMode="External"/><Relationship Id="rId23" Type="http://schemas.openxmlformats.org/officeDocument/2006/relationships/hyperlink" Target="mailto:laura.barragan@gobiernobogota.gov.co" TargetMode="External"/><Relationship Id="rId28" Type="http://schemas.openxmlformats.org/officeDocument/2006/relationships/hyperlink" Target="mailto:mariac.ramirez@gobiernobogota.gov.co" TargetMode="External"/><Relationship Id="rId36" Type="http://schemas.openxmlformats.org/officeDocument/2006/relationships/hyperlink" Target="mailto:Paola.Castro@gobiernobogota.gov.co" TargetMode="External"/><Relationship Id="rId49" Type="http://schemas.openxmlformats.org/officeDocument/2006/relationships/hyperlink" Target="mailto:patricia.paez@gobiernobogota.gov.co" TargetMode="External"/><Relationship Id="rId57" Type="http://schemas.openxmlformats.org/officeDocument/2006/relationships/hyperlink" Target="mailto:angelaht0414@gmail.com" TargetMode="External"/><Relationship Id="rId10" Type="http://schemas.openxmlformats.org/officeDocument/2006/relationships/hyperlink" Target="mailto:javier.barajas@gobiernobogota.gov.co" TargetMode="External"/><Relationship Id="rId31" Type="http://schemas.openxmlformats.org/officeDocument/2006/relationships/hyperlink" Target="mailto:miguel.rodriguezc@gobiernobogota.gov.co" TargetMode="External"/><Relationship Id="rId44" Type="http://schemas.openxmlformats.org/officeDocument/2006/relationships/hyperlink" Target="mailto:patricia.paez@gobiernobogota.gov.co" TargetMode="External"/><Relationship Id="rId52" Type="http://schemas.openxmlformats.org/officeDocument/2006/relationships/hyperlink" Target="mailto:yuver.andres@gobiernobogota.gov.co" TargetMode="External"/><Relationship Id="rId60" Type="http://schemas.openxmlformats.org/officeDocument/2006/relationships/hyperlink" Target="mailto:bernardo.escobar@gobiernobogota.gov.co" TargetMode="External"/><Relationship Id="rId65" Type="http://schemas.microsoft.com/office/2017/10/relationships/threadedComment" Target="../threadedComments/threadedComment5.xml"/><Relationship Id="rId4" Type="http://schemas.openxmlformats.org/officeDocument/2006/relationships/hyperlink" Target="mailto:jessika.vega@gobiernobogota.gov.co" TargetMode="External"/><Relationship Id="rId9" Type="http://schemas.openxmlformats.org/officeDocument/2006/relationships/hyperlink" Target="mailto:Sergio.Molina@gobiernobogota.gov.co" TargetMode="External"/><Relationship Id="rId13" Type="http://schemas.openxmlformats.org/officeDocument/2006/relationships/hyperlink" Target="mailto:julie.caro@gobiernobogota.gov.co" TargetMode="External"/><Relationship Id="rId18" Type="http://schemas.openxmlformats.org/officeDocument/2006/relationships/hyperlink" Target="mailto:gestiondelriesgo.sumapaz@gobiernobogota.gov.co" TargetMode="External"/><Relationship Id="rId39" Type="http://schemas.openxmlformats.org/officeDocument/2006/relationships/hyperlink" Target="mailto:ana.bautista@gobiernobogota.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365205-1F79-4EAD-976B-C348EE32A4AD}">
  <sheetPr filterMode="1">
    <tabColor theme="3" tint="0.499984740745262"/>
  </sheetPr>
  <dimension ref="A2:W74"/>
  <sheetViews>
    <sheetView showGridLines="0" zoomScale="85" zoomScaleNormal="85" workbookViewId="0">
      <pane xSplit="3" ySplit="3" topLeftCell="F42" activePane="bottomRight" state="frozen"/>
      <selection pane="topRight" activeCell="D1" sqref="D1"/>
      <selection pane="bottomLeft" activeCell="A4" sqref="A4"/>
      <selection pane="bottomRight" activeCell="S79" sqref="S79"/>
    </sheetView>
  </sheetViews>
  <sheetFormatPr baseColWidth="10" defaultRowHeight="14.4" x14ac:dyDescent="0.3"/>
  <cols>
    <col min="2" max="2" width="21" customWidth="1"/>
    <col min="3" max="3" width="32.88671875" customWidth="1"/>
    <col min="4" max="4" width="37.33203125" customWidth="1"/>
    <col min="7" max="7" width="11.44140625" style="1"/>
    <col min="8" max="12" width="4" bestFit="1" customWidth="1"/>
    <col min="13" max="15" width="3.6640625" bestFit="1" customWidth="1"/>
    <col min="16" max="16" width="5.109375" bestFit="1" customWidth="1"/>
    <col min="17" max="18" width="4.109375" bestFit="1" customWidth="1"/>
    <col min="19" max="19" width="4" bestFit="1" customWidth="1"/>
    <col min="20" max="20" width="7.88671875" customWidth="1"/>
    <col min="21" max="21" width="28.109375" customWidth="1"/>
    <col min="22" max="22" width="17.109375" customWidth="1"/>
    <col min="23" max="23" width="13.109375" bestFit="1" customWidth="1"/>
  </cols>
  <sheetData>
    <row r="2" spans="1:23" x14ac:dyDescent="0.3">
      <c r="H2" s="115" t="s">
        <v>176</v>
      </c>
      <c r="I2" s="115"/>
      <c r="J2" s="115"/>
      <c r="K2" s="115"/>
      <c r="L2" s="115"/>
      <c r="M2" s="115"/>
      <c r="N2" s="115"/>
      <c r="O2" s="115"/>
      <c r="P2" s="115"/>
      <c r="Q2" s="115"/>
      <c r="R2" s="115"/>
      <c r="S2" s="115"/>
      <c r="T2" s="115"/>
    </row>
    <row r="3" spans="1:23" ht="58.2" x14ac:dyDescent="0.3">
      <c r="A3" s="9" t="s">
        <v>0</v>
      </c>
      <c r="B3" s="9" t="s">
        <v>1</v>
      </c>
      <c r="C3" s="10" t="s">
        <v>2</v>
      </c>
      <c r="D3" s="11" t="s">
        <v>3</v>
      </c>
      <c r="E3" s="11" t="s">
        <v>4</v>
      </c>
      <c r="F3" s="12" t="s">
        <v>5</v>
      </c>
      <c r="G3" s="13" t="s">
        <v>6</v>
      </c>
      <c r="H3" s="3" t="s">
        <v>163</v>
      </c>
      <c r="I3" s="3" t="s">
        <v>164</v>
      </c>
      <c r="J3" s="3" t="s">
        <v>165</v>
      </c>
      <c r="K3" s="3" t="s">
        <v>166</v>
      </c>
      <c r="L3" s="3" t="s">
        <v>167</v>
      </c>
      <c r="M3" s="3" t="s">
        <v>168</v>
      </c>
      <c r="N3" s="3" t="s">
        <v>169</v>
      </c>
      <c r="O3" s="3" t="s">
        <v>170</v>
      </c>
      <c r="P3" s="3" t="s">
        <v>171</v>
      </c>
      <c r="Q3" s="3" t="s">
        <v>172</v>
      </c>
      <c r="R3" s="3" t="s">
        <v>173</v>
      </c>
      <c r="S3" s="3" t="s">
        <v>174</v>
      </c>
      <c r="T3" s="4" t="s">
        <v>175</v>
      </c>
      <c r="U3" s="8" t="s">
        <v>177</v>
      </c>
      <c r="V3" s="7" t="s">
        <v>178</v>
      </c>
      <c r="W3" s="7" t="s">
        <v>179</v>
      </c>
    </row>
    <row r="4" spans="1:23" ht="39.9" hidden="1" customHeight="1" x14ac:dyDescent="0.3">
      <c r="A4" s="24">
        <v>2230</v>
      </c>
      <c r="B4" s="28" t="s">
        <v>7</v>
      </c>
      <c r="C4" s="29" t="s">
        <v>8</v>
      </c>
      <c r="D4" s="14" t="s">
        <v>9</v>
      </c>
      <c r="E4" s="15">
        <v>16</v>
      </c>
      <c r="F4" s="16" t="s">
        <v>10</v>
      </c>
      <c r="G4" s="15">
        <v>4</v>
      </c>
      <c r="H4" s="5"/>
      <c r="I4" s="5"/>
      <c r="J4" s="5"/>
      <c r="K4" s="5">
        <v>1</v>
      </c>
      <c r="L4" s="5"/>
      <c r="M4" s="5">
        <v>1</v>
      </c>
      <c r="N4" s="5"/>
      <c r="O4" s="5">
        <v>1</v>
      </c>
      <c r="P4" s="5"/>
      <c r="Q4" s="5">
        <v>1</v>
      </c>
      <c r="R4" s="5"/>
      <c r="S4" s="5"/>
      <c r="T4" s="6">
        <f>SUM(H4:S4)</f>
        <v>4</v>
      </c>
      <c r="U4" s="21" t="s">
        <v>209</v>
      </c>
      <c r="V4" s="20" t="s">
        <v>183</v>
      </c>
      <c r="W4" s="2"/>
    </row>
    <row r="5" spans="1:23" ht="39.9" hidden="1" customHeight="1" x14ac:dyDescent="0.3">
      <c r="A5" s="24">
        <v>2230</v>
      </c>
      <c r="B5" s="28" t="s">
        <v>7</v>
      </c>
      <c r="C5" s="29" t="s">
        <v>11</v>
      </c>
      <c r="D5" s="14" t="s">
        <v>12</v>
      </c>
      <c r="E5" s="15">
        <v>16</v>
      </c>
      <c r="F5" s="16" t="s">
        <v>10</v>
      </c>
      <c r="G5" s="15">
        <v>4</v>
      </c>
      <c r="H5" s="5"/>
      <c r="I5" s="5"/>
      <c r="J5" s="5"/>
      <c r="K5" s="5"/>
      <c r="L5" s="5">
        <v>1</v>
      </c>
      <c r="M5" s="5"/>
      <c r="N5" s="5">
        <v>1</v>
      </c>
      <c r="O5" s="5"/>
      <c r="P5" s="5">
        <v>1</v>
      </c>
      <c r="Q5" s="5"/>
      <c r="R5" s="5">
        <v>1</v>
      </c>
      <c r="S5" s="5"/>
      <c r="T5" s="6">
        <f t="shared" ref="T5:T10" si="0">SUM(H5:S5)</f>
        <v>4</v>
      </c>
      <c r="U5" s="21" t="s">
        <v>209</v>
      </c>
      <c r="V5" s="20" t="s">
        <v>183</v>
      </c>
      <c r="W5" s="2"/>
    </row>
    <row r="6" spans="1:23" ht="39.9" hidden="1" customHeight="1" x14ac:dyDescent="0.3">
      <c r="A6" s="24">
        <v>2526</v>
      </c>
      <c r="B6" s="28" t="s">
        <v>13</v>
      </c>
      <c r="C6" s="29" t="s">
        <v>14</v>
      </c>
      <c r="D6" s="14" t="s">
        <v>15</v>
      </c>
      <c r="E6" s="15">
        <v>1200</v>
      </c>
      <c r="F6" s="16" t="s">
        <v>10</v>
      </c>
      <c r="G6" s="15">
        <v>300</v>
      </c>
      <c r="H6" s="5">
        <v>0</v>
      </c>
      <c r="I6" s="5">
        <v>0</v>
      </c>
      <c r="J6" s="5">
        <v>0</v>
      </c>
      <c r="K6" s="5">
        <v>0</v>
      </c>
      <c r="L6" s="5">
        <v>0</v>
      </c>
      <c r="M6" s="5">
        <v>0</v>
      </c>
      <c r="N6" s="5">
        <v>0</v>
      </c>
      <c r="O6" s="5">
        <v>0</v>
      </c>
      <c r="P6" s="5">
        <v>0</v>
      </c>
      <c r="Q6" s="5">
        <v>100</v>
      </c>
      <c r="R6" s="5">
        <v>100</v>
      </c>
      <c r="S6" s="5">
        <v>100</v>
      </c>
      <c r="T6" s="6">
        <f t="shared" si="0"/>
        <v>300</v>
      </c>
      <c r="U6" s="21" t="s">
        <v>198</v>
      </c>
      <c r="V6" s="20" t="s">
        <v>184</v>
      </c>
      <c r="W6" s="2"/>
    </row>
    <row r="7" spans="1:23" ht="39.9" hidden="1" customHeight="1" x14ac:dyDescent="0.3">
      <c r="A7" s="24">
        <v>2290</v>
      </c>
      <c r="B7" s="28" t="s">
        <v>16</v>
      </c>
      <c r="C7" s="29" t="s">
        <v>17</v>
      </c>
      <c r="D7" s="14" t="s">
        <v>18</v>
      </c>
      <c r="E7" s="15">
        <v>8</v>
      </c>
      <c r="F7" s="16" t="s">
        <v>10</v>
      </c>
      <c r="G7" s="15">
        <v>2</v>
      </c>
      <c r="H7" s="5"/>
      <c r="I7" s="5"/>
      <c r="J7" s="5"/>
      <c r="K7" s="5"/>
      <c r="L7" s="5"/>
      <c r="M7" s="5">
        <v>1</v>
      </c>
      <c r="N7" s="5"/>
      <c r="O7" s="5"/>
      <c r="P7" s="5">
        <v>1</v>
      </c>
      <c r="Q7" s="5"/>
      <c r="R7" s="5"/>
      <c r="S7" s="5"/>
      <c r="T7" s="6">
        <f t="shared" si="0"/>
        <v>2</v>
      </c>
      <c r="U7" s="21" t="s">
        <v>209</v>
      </c>
      <c r="V7" s="20" t="s">
        <v>183</v>
      </c>
      <c r="W7" s="2"/>
    </row>
    <row r="8" spans="1:23" ht="39.9" hidden="1" customHeight="1" x14ac:dyDescent="0.3">
      <c r="A8" s="24">
        <v>2290</v>
      </c>
      <c r="B8" s="28" t="s">
        <v>16</v>
      </c>
      <c r="C8" s="29" t="s">
        <v>19</v>
      </c>
      <c r="D8" s="14" t="s">
        <v>20</v>
      </c>
      <c r="E8" s="15">
        <v>80</v>
      </c>
      <c r="F8" s="16" t="s">
        <v>10</v>
      </c>
      <c r="G8" s="15">
        <v>20</v>
      </c>
      <c r="H8" s="5"/>
      <c r="I8" s="5"/>
      <c r="J8" s="5"/>
      <c r="K8" s="5"/>
      <c r="L8" s="5">
        <v>3</v>
      </c>
      <c r="M8" s="5">
        <v>3</v>
      </c>
      <c r="N8" s="5">
        <v>3</v>
      </c>
      <c r="O8" s="5">
        <v>3</v>
      </c>
      <c r="P8" s="5">
        <v>3</v>
      </c>
      <c r="Q8" s="5">
        <v>3</v>
      </c>
      <c r="R8" s="5">
        <v>2</v>
      </c>
      <c r="S8" s="5"/>
      <c r="T8" s="6">
        <f t="shared" si="0"/>
        <v>20</v>
      </c>
      <c r="U8" s="21" t="s">
        <v>210</v>
      </c>
      <c r="V8" s="20" t="s">
        <v>183</v>
      </c>
      <c r="W8" s="2"/>
    </row>
    <row r="9" spans="1:23" ht="39.9" hidden="1" customHeight="1" x14ac:dyDescent="0.3">
      <c r="A9" s="24">
        <v>2290</v>
      </c>
      <c r="B9" s="28" t="s">
        <v>16</v>
      </c>
      <c r="C9" s="29" t="s">
        <v>21</v>
      </c>
      <c r="D9" s="14" t="s">
        <v>22</v>
      </c>
      <c r="E9" s="15">
        <v>100</v>
      </c>
      <c r="F9" s="16" t="s">
        <v>10</v>
      </c>
      <c r="G9" s="15">
        <v>25</v>
      </c>
      <c r="H9" s="5"/>
      <c r="I9" s="5"/>
      <c r="J9" s="5"/>
      <c r="K9" s="5"/>
      <c r="L9" s="5">
        <v>3</v>
      </c>
      <c r="M9" s="5">
        <v>3</v>
      </c>
      <c r="N9" s="5">
        <v>4</v>
      </c>
      <c r="O9" s="5">
        <v>4</v>
      </c>
      <c r="P9" s="5">
        <v>3</v>
      </c>
      <c r="Q9" s="5">
        <v>4</v>
      </c>
      <c r="R9" s="5">
        <v>4</v>
      </c>
      <c r="S9" s="5"/>
      <c r="T9" s="6">
        <f t="shared" si="0"/>
        <v>25</v>
      </c>
      <c r="U9" s="21" t="s">
        <v>210</v>
      </c>
      <c r="V9" s="20" t="s">
        <v>183</v>
      </c>
      <c r="W9" s="2"/>
    </row>
    <row r="10" spans="1:23" ht="39.9" hidden="1" customHeight="1" x14ac:dyDescent="0.3">
      <c r="A10" s="24">
        <v>2290</v>
      </c>
      <c r="B10" s="28" t="s">
        <v>16</v>
      </c>
      <c r="C10" s="29" t="s">
        <v>23</v>
      </c>
      <c r="D10" s="14" t="s">
        <v>9</v>
      </c>
      <c r="E10" s="15">
        <v>16</v>
      </c>
      <c r="F10" s="16" t="s">
        <v>10</v>
      </c>
      <c r="G10" s="15">
        <v>4</v>
      </c>
      <c r="H10" s="5"/>
      <c r="I10" s="5"/>
      <c r="J10" s="5"/>
      <c r="K10" s="5"/>
      <c r="L10" s="5"/>
      <c r="M10" s="5">
        <v>1</v>
      </c>
      <c r="N10" s="5">
        <v>1</v>
      </c>
      <c r="O10" s="5">
        <v>1</v>
      </c>
      <c r="P10" s="5">
        <v>1</v>
      </c>
      <c r="Q10" s="5"/>
      <c r="R10" s="5"/>
      <c r="S10" s="5"/>
      <c r="T10" s="6">
        <f t="shared" si="0"/>
        <v>4</v>
      </c>
      <c r="U10" s="21" t="s">
        <v>210</v>
      </c>
      <c r="V10" s="20" t="s">
        <v>183</v>
      </c>
      <c r="W10" s="2"/>
    </row>
    <row r="11" spans="1:23" ht="39.9" hidden="1" customHeight="1" x14ac:dyDescent="0.3">
      <c r="A11" s="24">
        <v>2474</v>
      </c>
      <c r="B11" s="28" t="s">
        <v>24</v>
      </c>
      <c r="C11" s="29" t="s">
        <v>25</v>
      </c>
      <c r="D11" s="14" t="s">
        <v>26</v>
      </c>
      <c r="E11" s="15">
        <v>13250</v>
      </c>
      <c r="F11" s="16" t="s">
        <v>10</v>
      </c>
      <c r="G11" s="23">
        <v>3313</v>
      </c>
      <c r="H11" s="5"/>
      <c r="I11" s="5"/>
      <c r="J11" s="5"/>
      <c r="K11" s="5"/>
      <c r="L11" s="5"/>
      <c r="M11" s="5"/>
      <c r="N11" s="5"/>
      <c r="O11" s="5"/>
      <c r="P11" s="5"/>
      <c r="Q11" s="5"/>
      <c r="R11" s="5"/>
      <c r="S11" s="5">
        <v>175.41</v>
      </c>
      <c r="T11" s="6">
        <f>SUM(H11:S11)</f>
        <v>175.41</v>
      </c>
      <c r="U11" s="22" t="s">
        <v>214</v>
      </c>
      <c r="V11" s="20" t="s">
        <v>180</v>
      </c>
      <c r="W11" s="2"/>
    </row>
    <row r="12" spans="1:23" ht="39.9" hidden="1" customHeight="1" x14ac:dyDescent="0.3">
      <c r="A12" s="24">
        <v>2398</v>
      </c>
      <c r="B12" s="28" t="s">
        <v>27</v>
      </c>
      <c r="C12" s="29" t="s">
        <v>28</v>
      </c>
      <c r="D12" s="14" t="s">
        <v>29</v>
      </c>
      <c r="E12" s="15">
        <v>800</v>
      </c>
      <c r="F12" s="16" t="s">
        <v>10</v>
      </c>
      <c r="G12" s="15">
        <v>200</v>
      </c>
      <c r="H12" s="5"/>
      <c r="I12" s="5"/>
      <c r="J12" s="5"/>
      <c r="K12" s="5"/>
      <c r="L12" s="5"/>
      <c r="M12" s="5"/>
      <c r="N12" s="5"/>
      <c r="O12" s="5"/>
      <c r="P12" s="5"/>
      <c r="Q12" s="5"/>
      <c r="R12" s="5"/>
      <c r="S12" s="5">
        <v>200</v>
      </c>
      <c r="T12" s="6">
        <f>SUM(H12:S12)</f>
        <v>200</v>
      </c>
      <c r="U12" s="19" t="s">
        <v>197</v>
      </c>
      <c r="V12" s="20" t="s">
        <v>181</v>
      </c>
      <c r="W12" s="2"/>
    </row>
    <row r="13" spans="1:23" ht="39.9" hidden="1" customHeight="1" x14ac:dyDescent="0.3">
      <c r="A13" s="24">
        <v>2398</v>
      </c>
      <c r="B13" s="28" t="s">
        <v>27</v>
      </c>
      <c r="C13" s="29" t="s">
        <v>30</v>
      </c>
      <c r="D13" s="18" t="s">
        <v>31</v>
      </c>
      <c r="E13" s="15">
        <v>305</v>
      </c>
      <c r="F13" s="16" t="s">
        <v>32</v>
      </c>
      <c r="G13" s="15">
        <v>305</v>
      </c>
      <c r="H13" s="5">
        <v>305</v>
      </c>
      <c r="I13" s="5">
        <v>305</v>
      </c>
      <c r="J13" s="5">
        <v>305</v>
      </c>
      <c r="K13" s="5">
        <v>305</v>
      </c>
      <c r="L13" s="5">
        <v>305</v>
      </c>
      <c r="M13" s="5">
        <v>305</v>
      </c>
      <c r="N13" s="5">
        <v>305</v>
      </c>
      <c r="O13" s="5">
        <v>305</v>
      </c>
      <c r="P13" s="5">
        <v>305</v>
      </c>
      <c r="Q13" s="5">
        <v>305</v>
      </c>
      <c r="R13" s="5">
        <v>305</v>
      </c>
      <c r="S13" s="5">
        <v>305</v>
      </c>
      <c r="T13" s="6">
        <v>305</v>
      </c>
      <c r="U13" s="2"/>
      <c r="V13" s="20" t="s">
        <v>181</v>
      </c>
      <c r="W13" s="2"/>
    </row>
    <row r="14" spans="1:23" ht="39.9" hidden="1" customHeight="1" x14ac:dyDescent="0.3">
      <c r="A14" s="24">
        <v>2324</v>
      </c>
      <c r="B14" s="28" t="s">
        <v>33</v>
      </c>
      <c r="C14" s="29" t="s">
        <v>34</v>
      </c>
      <c r="D14" s="14" t="s">
        <v>35</v>
      </c>
      <c r="E14" s="15">
        <v>200</v>
      </c>
      <c r="F14" s="16" t="s">
        <v>10</v>
      </c>
      <c r="G14" s="15">
        <v>50</v>
      </c>
      <c r="H14" s="5"/>
      <c r="I14" s="5"/>
      <c r="J14" s="5"/>
      <c r="K14" s="5"/>
      <c r="L14" s="5">
        <v>50</v>
      </c>
      <c r="M14" s="5"/>
      <c r="N14" s="5"/>
      <c r="O14" s="5"/>
      <c r="P14" s="5"/>
      <c r="Q14" s="5"/>
      <c r="R14" s="5"/>
      <c r="S14" s="5"/>
      <c r="T14" s="6">
        <f t="shared" ref="T14:T45" si="1">SUM(H14:S14)</f>
        <v>50</v>
      </c>
      <c r="U14" s="21" t="s">
        <v>199</v>
      </c>
      <c r="V14" s="20" t="s">
        <v>182</v>
      </c>
      <c r="W14" s="2"/>
    </row>
    <row r="15" spans="1:23" ht="39.9" hidden="1" customHeight="1" x14ac:dyDescent="0.3">
      <c r="A15" s="24">
        <v>2324</v>
      </c>
      <c r="B15" s="28" t="s">
        <v>33</v>
      </c>
      <c r="C15" s="29" t="s">
        <v>36</v>
      </c>
      <c r="D15" s="14" t="s">
        <v>37</v>
      </c>
      <c r="E15" s="15">
        <v>300</v>
      </c>
      <c r="F15" s="16" t="s">
        <v>10</v>
      </c>
      <c r="G15" s="15">
        <v>75</v>
      </c>
      <c r="H15" s="5"/>
      <c r="I15" s="5"/>
      <c r="J15" s="5"/>
      <c r="K15" s="5"/>
      <c r="L15" s="5">
        <v>75</v>
      </c>
      <c r="M15" s="5"/>
      <c r="N15" s="5"/>
      <c r="O15" s="5"/>
      <c r="P15" s="5"/>
      <c r="Q15" s="5"/>
      <c r="R15" s="5"/>
      <c r="S15" s="5"/>
      <c r="T15" s="6">
        <f t="shared" si="1"/>
        <v>75</v>
      </c>
      <c r="U15" s="21" t="s">
        <v>200</v>
      </c>
      <c r="V15" s="20" t="s">
        <v>182</v>
      </c>
      <c r="W15" s="2"/>
    </row>
    <row r="16" spans="1:23" ht="39.9" hidden="1" customHeight="1" x14ac:dyDescent="0.3">
      <c r="A16" s="24">
        <v>2324</v>
      </c>
      <c r="B16" s="28" t="s">
        <v>33</v>
      </c>
      <c r="C16" s="29" t="s">
        <v>38</v>
      </c>
      <c r="D16" s="14" t="s">
        <v>39</v>
      </c>
      <c r="E16" s="15">
        <v>180</v>
      </c>
      <c r="F16" s="16" t="s">
        <v>10</v>
      </c>
      <c r="G16" s="15">
        <v>45</v>
      </c>
      <c r="H16" s="5"/>
      <c r="I16" s="5"/>
      <c r="J16" s="5"/>
      <c r="K16" s="5"/>
      <c r="L16" s="5">
        <v>45</v>
      </c>
      <c r="M16" s="5"/>
      <c r="N16" s="5"/>
      <c r="O16" s="5"/>
      <c r="P16" s="5"/>
      <c r="Q16" s="5"/>
      <c r="R16" s="5"/>
      <c r="S16" s="5"/>
      <c r="T16" s="6">
        <f t="shared" si="1"/>
        <v>45</v>
      </c>
      <c r="U16" s="21" t="s">
        <v>199</v>
      </c>
      <c r="V16" s="20" t="s">
        <v>182</v>
      </c>
      <c r="W16" s="2"/>
    </row>
    <row r="17" spans="1:23" ht="39.9" hidden="1" customHeight="1" x14ac:dyDescent="0.3">
      <c r="A17" s="24">
        <v>2324</v>
      </c>
      <c r="B17" s="28" t="s">
        <v>33</v>
      </c>
      <c r="C17" s="29" t="s">
        <v>40</v>
      </c>
      <c r="D17" s="14" t="s">
        <v>41</v>
      </c>
      <c r="E17" s="15">
        <v>400</v>
      </c>
      <c r="F17" s="16" t="s">
        <v>10</v>
      </c>
      <c r="G17" s="15">
        <v>100</v>
      </c>
      <c r="H17" s="5"/>
      <c r="I17" s="5"/>
      <c r="J17" s="5"/>
      <c r="K17" s="5"/>
      <c r="L17" s="5">
        <v>100</v>
      </c>
      <c r="M17" s="5"/>
      <c r="N17" s="5"/>
      <c r="O17" s="5"/>
      <c r="P17" s="5"/>
      <c r="Q17" s="5"/>
      <c r="R17" s="5"/>
      <c r="S17" s="5"/>
      <c r="T17" s="6">
        <f t="shared" si="1"/>
        <v>100</v>
      </c>
      <c r="U17" s="21" t="s">
        <v>201</v>
      </c>
      <c r="V17" s="20" t="s">
        <v>182</v>
      </c>
      <c r="W17" s="2"/>
    </row>
    <row r="18" spans="1:23" ht="39.9" hidden="1" customHeight="1" x14ac:dyDescent="0.3">
      <c r="A18" s="24">
        <v>2324</v>
      </c>
      <c r="B18" s="28" t="s">
        <v>33</v>
      </c>
      <c r="C18" s="29" t="s">
        <v>42</v>
      </c>
      <c r="D18" s="14" t="s">
        <v>43</v>
      </c>
      <c r="E18" s="15">
        <v>1000</v>
      </c>
      <c r="F18" s="16" t="s">
        <v>10</v>
      </c>
      <c r="G18" s="15">
        <v>250</v>
      </c>
      <c r="H18" s="5"/>
      <c r="I18" s="5"/>
      <c r="J18" s="5"/>
      <c r="K18" s="5"/>
      <c r="L18" s="5">
        <v>50</v>
      </c>
      <c r="M18" s="5">
        <v>50</v>
      </c>
      <c r="N18" s="5">
        <v>50</v>
      </c>
      <c r="O18" s="5">
        <v>50</v>
      </c>
      <c r="P18" s="5">
        <v>50</v>
      </c>
      <c r="Q18" s="5"/>
      <c r="R18" s="5"/>
      <c r="S18" s="5"/>
      <c r="T18" s="6">
        <f t="shared" si="1"/>
        <v>250</v>
      </c>
      <c r="U18" s="22" t="s">
        <v>202</v>
      </c>
      <c r="V18" s="20" t="s">
        <v>182</v>
      </c>
      <c r="W18" s="2"/>
    </row>
    <row r="19" spans="1:23" ht="39.9" hidden="1" customHeight="1" x14ac:dyDescent="0.3">
      <c r="A19" s="24">
        <v>2324</v>
      </c>
      <c r="B19" s="28" t="s">
        <v>33</v>
      </c>
      <c r="C19" s="29" t="s">
        <v>44</v>
      </c>
      <c r="D19" s="14" t="s">
        <v>45</v>
      </c>
      <c r="E19" s="15">
        <v>600</v>
      </c>
      <c r="F19" s="16" t="s">
        <v>10</v>
      </c>
      <c r="G19" s="15">
        <v>150</v>
      </c>
      <c r="H19" s="5"/>
      <c r="I19" s="5"/>
      <c r="J19" s="5"/>
      <c r="K19" s="5"/>
      <c r="L19" s="5">
        <v>50</v>
      </c>
      <c r="M19" s="5">
        <v>50</v>
      </c>
      <c r="N19" s="5">
        <v>50</v>
      </c>
      <c r="O19" s="5"/>
      <c r="P19" s="5"/>
      <c r="Q19" s="5"/>
      <c r="R19" s="5"/>
      <c r="S19" s="5"/>
      <c r="T19" s="6">
        <f t="shared" si="1"/>
        <v>150</v>
      </c>
      <c r="U19" s="21" t="s">
        <v>203</v>
      </c>
      <c r="V19" s="20" t="s">
        <v>182</v>
      </c>
      <c r="W19" s="2"/>
    </row>
    <row r="20" spans="1:23" ht="39.9" hidden="1" customHeight="1" x14ac:dyDescent="0.3">
      <c r="A20" s="24">
        <v>2386</v>
      </c>
      <c r="B20" s="28" t="s">
        <v>46</v>
      </c>
      <c r="C20" s="29" t="s">
        <v>47</v>
      </c>
      <c r="D20" s="14" t="s">
        <v>48</v>
      </c>
      <c r="E20" s="15">
        <v>4</v>
      </c>
      <c r="F20" s="16" t="s">
        <v>10</v>
      </c>
      <c r="G20" s="15">
        <v>1</v>
      </c>
      <c r="H20" s="5"/>
      <c r="I20" s="5"/>
      <c r="J20" s="5"/>
      <c r="K20" s="5"/>
      <c r="L20" s="5">
        <v>1</v>
      </c>
      <c r="M20" s="5"/>
      <c r="N20" s="5"/>
      <c r="O20" s="5"/>
      <c r="P20" s="5"/>
      <c r="Q20" s="5"/>
      <c r="R20" s="5"/>
      <c r="S20" s="5"/>
      <c r="T20" s="6">
        <f t="shared" si="1"/>
        <v>1</v>
      </c>
      <c r="U20" s="21" t="s">
        <v>211</v>
      </c>
      <c r="V20" s="20" t="s">
        <v>183</v>
      </c>
      <c r="W20" s="2"/>
    </row>
    <row r="21" spans="1:23" ht="39.9" hidden="1" customHeight="1" x14ac:dyDescent="0.3">
      <c r="A21" s="24">
        <v>2386</v>
      </c>
      <c r="B21" s="28" t="s">
        <v>46</v>
      </c>
      <c r="C21" s="29" t="s">
        <v>49</v>
      </c>
      <c r="D21" s="14" t="s">
        <v>50</v>
      </c>
      <c r="E21" s="15">
        <v>4</v>
      </c>
      <c r="F21" s="16" t="s">
        <v>10</v>
      </c>
      <c r="G21" s="15">
        <v>1</v>
      </c>
      <c r="H21" s="5"/>
      <c r="I21" s="5"/>
      <c r="J21" s="5"/>
      <c r="K21" s="5"/>
      <c r="L21" s="5"/>
      <c r="M21" s="5"/>
      <c r="N21" s="5"/>
      <c r="O21" s="5"/>
      <c r="P21" s="5">
        <v>1</v>
      </c>
      <c r="Q21" s="5"/>
      <c r="R21" s="5"/>
      <c r="S21" s="5"/>
      <c r="T21" s="6">
        <f t="shared" si="1"/>
        <v>1</v>
      </c>
      <c r="U21" s="21" t="s">
        <v>211</v>
      </c>
      <c r="V21" s="20" t="s">
        <v>183</v>
      </c>
      <c r="W21" s="2"/>
    </row>
    <row r="22" spans="1:23" ht="39.9" hidden="1" customHeight="1" x14ac:dyDescent="0.3">
      <c r="A22" s="24">
        <v>2541</v>
      </c>
      <c r="B22" s="28" t="s">
        <v>51</v>
      </c>
      <c r="C22" s="29" t="s">
        <v>52</v>
      </c>
      <c r="D22" s="14" t="s">
        <v>15</v>
      </c>
      <c r="E22" s="15">
        <v>600</v>
      </c>
      <c r="F22" s="16" t="s">
        <v>10</v>
      </c>
      <c r="G22" s="15">
        <v>150</v>
      </c>
      <c r="H22" s="5">
        <v>0</v>
      </c>
      <c r="I22" s="5">
        <v>0</v>
      </c>
      <c r="J22" s="5">
        <v>0</v>
      </c>
      <c r="K22" s="5">
        <v>0</v>
      </c>
      <c r="L22" s="5">
        <v>0</v>
      </c>
      <c r="M22" s="5">
        <v>0</v>
      </c>
      <c r="N22" s="5">
        <v>0</v>
      </c>
      <c r="O22" s="5">
        <v>0</v>
      </c>
      <c r="P22" s="5">
        <v>0</v>
      </c>
      <c r="Q22" s="5">
        <v>50</v>
      </c>
      <c r="R22" s="5">
        <v>50</v>
      </c>
      <c r="S22" s="5">
        <v>50</v>
      </c>
      <c r="T22" s="6">
        <f t="shared" si="1"/>
        <v>150</v>
      </c>
      <c r="U22" s="21" t="s">
        <v>198</v>
      </c>
      <c r="V22" s="20" t="s">
        <v>184</v>
      </c>
      <c r="W22" s="2"/>
    </row>
    <row r="23" spans="1:23" ht="39.9" hidden="1" customHeight="1" x14ac:dyDescent="0.3">
      <c r="A23" s="24">
        <v>2541</v>
      </c>
      <c r="B23" s="28" t="s">
        <v>51</v>
      </c>
      <c r="C23" s="29" t="s">
        <v>53</v>
      </c>
      <c r="D23" s="14" t="s">
        <v>54</v>
      </c>
      <c r="E23" s="15">
        <v>600</v>
      </c>
      <c r="F23" s="16" t="s">
        <v>10</v>
      </c>
      <c r="G23" s="15">
        <v>150</v>
      </c>
      <c r="H23" s="5">
        <v>0</v>
      </c>
      <c r="I23" s="5">
        <v>0</v>
      </c>
      <c r="J23" s="5">
        <v>0</v>
      </c>
      <c r="K23" s="5">
        <v>0</v>
      </c>
      <c r="L23" s="5">
        <v>0</v>
      </c>
      <c r="M23" s="5">
        <v>0</v>
      </c>
      <c r="N23" s="5">
        <v>0</v>
      </c>
      <c r="O23" s="5">
        <v>0</v>
      </c>
      <c r="P23" s="5">
        <v>0</v>
      </c>
      <c r="Q23" s="5">
        <v>50</v>
      </c>
      <c r="R23" s="5">
        <v>50</v>
      </c>
      <c r="S23" s="5">
        <v>50</v>
      </c>
      <c r="T23" s="6">
        <f t="shared" si="1"/>
        <v>150</v>
      </c>
      <c r="U23" s="21" t="s">
        <v>198</v>
      </c>
      <c r="V23" s="20" t="s">
        <v>184</v>
      </c>
      <c r="W23" s="2"/>
    </row>
    <row r="24" spans="1:23" ht="39.9" hidden="1" customHeight="1" x14ac:dyDescent="0.3">
      <c r="A24" s="24">
        <v>2541</v>
      </c>
      <c r="B24" s="28" t="s">
        <v>51</v>
      </c>
      <c r="C24" s="29" t="s">
        <v>55</v>
      </c>
      <c r="D24" s="14" t="s">
        <v>20</v>
      </c>
      <c r="E24" s="15">
        <v>2800</v>
      </c>
      <c r="F24" s="16" t="s">
        <v>10</v>
      </c>
      <c r="G24" s="15">
        <v>700</v>
      </c>
      <c r="H24" s="5">
        <v>0</v>
      </c>
      <c r="I24" s="5">
        <v>0</v>
      </c>
      <c r="J24" s="5">
        <v>0</v>
      </c>
      <c r="K24" s="5">
        <v>0</v>
      </c>
      <c r="L24" s="5">
        <v>0</v>
      </c>
      <c r="M24" s="5">
        <v>0</v>
      </c>
      <c r="N24" s="5">
        <v>0</v>
      </c>
      <c r="O24" s="5">
        <v>0</v>
      </c>
      <c r="P24" s="5">
        <v>0</v>
      </c>
      <c r="Q24" s="5">
        <v>0</v>
      </c>
      <c r="R24" s="5">
        <v>0</v>
      </c>
      <c r="S24" s="5">
        <v>700</v>
      </c>
      <c r="T24" s="6">
        <f t="shared" si="1"/>
        <v>700</v>
      </c>
      <c r="U24" s="21" t="s">
        <v>198</v>
      </c>
      <c r="V24" s="20" t="s">
        <v>184</v>
      </c>
      <c r="W24" s="2"/>
    </row>
    <row r="25" spans="1:23" ht="39.9" hidden="1" customHeight="1" x14ac:dyDescent="0.3">
      <c r="A25" s="24">
        <v>2319</v>
      </c>
      <c r="B25" s="28" t="s">
        <v>56</v>
      </c>
      <c r="C25" s="29" t="s">
        <v>57</v>
      </c>
      <c r="D25" s="14" t="s">
        <v>12</v>
      </c>
      <c r="E25" s="15">
        <v>4</v>
      </c>
      <c r="F25" s="16" t="s">
        <v>10</v>
      </c>
      <c r="G25" s="15">
        <v>1</v>
      </c>
      <c r="H25" s="5"/>
      <c r="I25" s="5"/>
      <c r="J25" s="5"/>
      <c r="K25" s="5"/>
      <c r="L25" s="5"/>
      <c r="M25" s="5"/>
      <c r="N25" s="5"/>
      <c r="O25" s="5"/>
      <c r="P25" s="5"/>
      <c r="Q25" s="5">
        <v>1</v>
      </c>
      <c r="R25" s="5"/>
      <c r="S25" s="5"/>
      <c r="T25" s="6">
        <f t="shared" si="1"/>
        <v>1</v>
      </c>
      <c r="U25" s="21" t="s">
        <v>205</v>
      </c>
      <c r="V25" s="20" t="s">
        <v>195</v>
      </c>
      <c r="W25" s="2"/>
    </row>
    <row r="26" spans="1:23" ht="39.9" hidden="1" customHeight="1" x14ac:dyDescent="0.3">
      <c r="A26" s="24">
        <v>2319</v>
      </c>
      <c r="B26" s="28" t="s">
        <v>56</v>
      </c>
      <c r="C26" s="29" t="s">
        <v>58</v>
      </c>
      <c r="D26" s="14" t="s">
        <v>59</v>
      </c>
      <c r="E26" s="15">
        <v>4</v>
      </c>
      <c r="F26" s="16" t="s">
        <v>10</v>
      </c>
      <c r="G26" s="15">
        <v>1</v>
      </c>
      <c r="H26" s="5"/>
      <c r="I26" s="5"/>
      <c r="J26" s="5"/>
      <c r="K26" s="5"/>
      <c r="L26" s="5"/>
      <c r="M26" s="5"/>
      <c r="N26" s="5"/>
      <c r="O26" s="5"/>
      <c r="P26" s="5"/>
      <c r="Q26" s="5"/>
      <c r="R26" s="5"/>
      <c r="S26" s="5">
        <v>1</v>
      </c>
      <c r="T26" s="6">
        <f t="shared" si="1"/>
        <v>1</v>
      </c>
      <c r="U26" s="21" t="s">
        <v>206</v>
      </c>
      <c r="V26" s="20" t="s">
        <v>195</v>
      </c>
      <c r="W26" s="2"/>
    </row>
    <row r="27" spans="1:23" ht="39.9" hidden="1" customHeight="1" x14ac:dyDescent="0.3">
      <c r="A27" s="24">
        <v>2319</v>
      </c>
      <c r="B27" s="28" t="s">
        <v>56</v>
      </c>
      <c r="C27" s="29" t="s">
        <v>60</v>
      </c>
      <c r="D27" s="14" t="s">
        <v>20</v>
      </c>
      <c r="E27" s="15">
        <v>8</v>
      </c>
      <c r="F27" s="16" t="s">
        <v>10</v>
      </c>
      <c r="G27" s="15">
        <v>2</v>
      </c>
      <c r="H27" s="5"/>
      <c r="I27" s="5"/>
      <c r="J27" s="5"/>
      <c r="K27" s="5"/>
      <c r="L27" s="5"/>
      <c r="M27" s="5">
        <v>1</v>
      </c>
      <c r="N27" s="5"/>
      <c r="O27" s="5"/>
      <c r="P27" s="5"/>
      <c r="Q27" s="5"/>
      <c r="R27" s="5">
        <v>1</v>
      </c>
      <c r="S27" s="5"/>
      <c r="T27" s="6">
        <f t="shared" si="1"/>
        <v>2</v>
      </c>
      <c r="U27" s="21" t="s">
        <v>207</v>
      </c>
      <c r="V27" s="20" t="s">
        <v>195</v>
      </c>
      <c r="W27" s="2"/>
    </row>
    <row r="28" spans="1:23" ht="39.9" hidden="1" customHeight="1" x14ac:dyDescent="0.3">
      <c r="A28" s="24">
        <v>2486</v>
      </c>
      <c r="B28" s="28" t="s">
        <v>61</v>
      </c>
      <c r="C28" s="29" t="s">
        <v>62</v>
      </c>
      <c r="D28" s="14" t="s">
        <v>63</v>
      </c>
      <c r="E28" s="15">
        <v>50</v>
      </c>
      <c r="F28" s="16" t="s">
        <v>10</v>
      </c>
      <c r="G28" s="15">
        <v>12</v>
      </c>
      <c r="H28" s="5"/>
      <c r="I28" s="5"/>
      <c r="J28" s="5"/>
      <c r="K28" s="5"/>
      <c r="L28" s="5"/>
      <c r="M28" s="5"/>
      <c r="N28" s="5"/>
      <c r="O28" s="5"/>
      <c r="P28" s="5"/>
      <c r="Q28" s="5">
        <v>12</v>
      </c>
      <c r="R28" s="5"/>
      <c r="S28" s="5"/>
      <c r="T28" s="6">
        <f t="shared" si="1"/>
        <v>12</v>
      </c>
      <c r="U28" s="2"/>
      <c r="V28" s="20" t="s">
        <v>185</v>
      </c>
      <c r="W28" s="2"/>
    </row>
    <row r="29" spans="1:23" ht="39.9" hidden="1" customHeight="1" x14ac:dyDescent="0.3">
      <c r="A29" s="24">
        <v>2486</v>
      </c>
      <c r="B29" s="28" t="s">
        <v>61</v>
      </c>
      <c r="C29" s="29" t="s">
        <v>64</v>
      </c>
      <c r="D29" s="14" t="s">
        <v>65</v>
      </c>
      <c r="E29" s="15">
        <v>12</v>
      </c>
      <c r="F29" s="16" t="s">
        <v>10</v>
      </c>
      <c r="G29" s="15">
        <v>3</v>
      </c>
      <c r="H29" s="5"/>
      <c r="I29" s="5"/>
      <c r="J29" s="5"/>
      <c r="K29" s="5"/>
      <c r="L29" s="5">
        <v>1</v>
      </c>
      <c r="M29" s="5"/>
      <c r="N29" s="5"/>
      <c r="O29" s="5"/>
      <c r="P29" s="5"/>
      <c r="Q29" s="5"/>
      <c r="R29" s="5"/>
      <c r="S29" s="5">
        <v>2</v>
      </c>
      <c r="T29" s="6">
        <f t="shared" si="1"/>
        <v>3</v>
      </c>
      <c r="U29" s="21" t="s">
        <v>204</v>
      </c>
      <c r="V29" s="20" t="s">
        <v>185</v>
      </c>
      <c r="W29" s="2"/>
    </row>
    <row r="30" spans="1:23" ht="39.9" hidden="1" customHeight="1" x14ac:dyDescent="0.3">
      <c r="A30" s="24">
        <v>2486</v>
      </c>
      <c r="B30" s="28" t="s">
        <v>61</v>
      </c>
      <c r="C30" s="29" t="s">
        <v>66</v>
      </c>
      <c r="D30" s="14" t="s">
        <v>67</v>
      </c>
      <c r="E30" s="15">
        <v>600</v>
      </c>
      <c r="F30" s="16" t="s">
        <v>10</v>
      </c>
      <c r="G30" s="15">
        <v>150</v>
      </c>
      <c r="H30" s="5"/>
      <c r="I30" s="5"/>
      <c r="J30" s="5"/>
      <c r="K30" s="5">
        <v>20</v>
      </c>
      <c r="L30" s="5">
        <v>20</v>
      </c>
      <c r="M30" s="5">
        <v>20</v>
      </c>
      <c r="N30" s="5">
        <v>20</v>
      </c>
      <c r="O30" s="5">
        <v>20</v>
      </c>
      <c r="P30" s="5">
        <v>20</v>
      </c>
      <c r="Q30" s="5">
        <v>20</v>
      </c>
      <c r="R30" s="5">
        <v>20</v>
      </c>
      <c r="S30" s="5"/>
      <c r="T30" s="6">
        <f t="shared" si="1"/>
        <v>160</v>
      </c>
      <c r="U30" s="2"/>
      <c r="V30" s="20" t="s">
        <v>185</v>
      </c>
      <c r="W30" s="2"/>
    </row>
    <row r="31" spans="1:23" ht="39.9" hidden="1" customHeight="1" x14ac:dyDescent="0.3">
      <c r="A31" s="24">
        <v>2486</v>
      </c>
      <c r="B31" s="28" t="s">
        <v>61</v>
      </c>
      <c r="C31" s="29" t="s">
        <v>68</v>
      </c>
      <c r="D31" s="14" t="s">
        <v>69</v>
      </c>
      <c r="E31" s="15">
        <v>32</v>
      </c>
      <c r="F31" s="16" t="s">
        <v>10</v>
      </c>
      <c r="G31" s="15">
        <v>8</v>
      </c>
      <c r="H31" s="5"/>
      <c r="I31" s="5"/>
      <c r="J31" s="5"/>
      <c r="K31" s="5"/>
      <c r="L31" s="5"/>
      <c r="M31" s="5"/>
      <c r="N31" s="5"/>
      <c r="O31" s="5"/>
      <c r="P31" s="5">
        <v>8</v>
      </c>
      <c r="Q31" s="5"/>
      <c r="R31" s="5"/>
      <c r="S31" s="5"/>
      <c r="T31" s="6">
        <f t="shared" si="1"/>
        <v>8</v>
      </c>
      <c r="U31" s="2"/>
      <c r="V31" s="20" t="s">
        <v>185</v>
      </c>
      <c r="W31" s="2"/>
    </row>
    <row r="32" spans="1:23" ht="39.9" hidden="1" customHeight="1" x14ac:dyDescent="0.3">
      <c r="A32" s="24">
        <v>2388</v>
      </c>
      <c r="B32" s="28" t="s">
        <v>70</v>
      </c>
      <c r="C32" s="29" t="s">
        <v>71</v>
      </c>
      <c r="D32" s="14" t="s">
        <v>72</v>
      </c>
      <c r="E32" s="15">
        <v>40</v>
      </c>
      <c r="F32" s="16" t="s">
        <v>10</v>
      </c>
      <c r="G32" s="15">
        <v>10</v>
      </c>
      <c r="H32" s="5"/>
      <c r="I32" s="5"/>
      <c r="J32" s="5">
        <v>1</v>
      </c>
      <c r="K32" s="5"/>
      <c r="L32" s="5"/>
      <c r="M32" s="5"/>
      <c r="N32" s="5">
        <v>1</v>
      </c>
      <c r="O32" s="5">
        <v>2</v>
      </c>
      <c r="P32" s="5">
        <v>2</v>
      </c>
      <c r="Q32" s="5">
        <v>2</v>
      </c>
      <c r="R32" s="5">
        <v>2</v>
      </c>
      <c r="S32" s="5"/>
      <c r="T32" s="6">
        <f t="shared" si="1"/>
        <v>10</v>
      </c>
      <c r="U32" s="2"/>
      <c r="V32" s="20" t="s">
        <v>186</v>
      </c>
      <c r="W32" s="2"/>
    </row>
    <row r="33" spans="1:23" ht="39.9" hidden="1" customHeight="1" x14ac:dyDescent="0.3">
      <c r="A33" s="24">
        <v>2388</v>
      </c>
      <c r="B33" s="28" t="s">
        <v>70</v>
      </c>
      <c r="C33" s="29" t="s">
        <v>73</v>
      </c>
      <c r="D33" s="14" t="s">
        <v>74</v>
      </c>
      <c r="E33" s="15">
        <v>1200</v>
      </c>
      <c r="F33" s="16" t="s">
        <v>10</v>
      </c>
      <c r="G33" s="15">
        <v>300</v>
      </c>
      <c r="H33" s="5"/>
      <c r="I33" s="5"/>
      <c r="J33" s="5"/>
      <c r="K33" s="5"/>
      <c r="L33" s="5"/>
      <c r="M33" s="5"/>
      <c r="N33" s="5"/>
      <c r="O33" s="5"/>
      <c r="P33" s="5"/>
      <c r="Q33" s="5">
        <v>150</v>
      </c>
      <c r="R33" s="5">
        <v>150</v>
      </c>
      <c r="S33" s="5"/>
      <c r="T33" s="6">
        <f t="shared" si="1"/>
        <v>300</v>
      </c>
      <c r="U33" s="2"/>
      <c r="V33" s="20" t="s">
        <v>186</v>
      </c>
      <c r="W33" s="2"/>
    </row>
    <row r="34" spans="1:23" ht="39.9" hidden="1" customHeight="1" x14ac:dyDescent="0.3">
      <c r="A34" s="24">
        <v>2388</v>
      </c>
      <c r="B34" s="28" t="s">
        <v>70</v>
      </c>
      <c r="C34" s="29" t="s">
        <v>75</v>
      </c>
      <c r="D34" s="14" t="s">
        <v>67</v>
      </c>
      <c r="E34" s="15">
        <v>1000</v>
      </c>
      <c r="F34" s="16" t="s">
        <v>10</v>
      </c>
      <c r="G34" s="15">
        <v>250</v>
      </c>
      <c r="H34" s="5"/>
      <c r="I34" s="5"/>
      <c r="J34" s="5">
        <v>250</v>
      </c>
      <c r="K34" s="5"/>
      <c r="L34" s="5"/>
      <c r="M34" s="5"/>
      <c r="N34" s="5"/>
      <c r="O34" s="5"/>
      <c r="P34" s="5"/>
      <c r="Q34" s="5"/>
      <c r="R34" s="5"/>
      <c r="S34" s="5"/>
      <c r="T34" s="6">
        <f t="shared" si="1"/>
        <v>250</v>
      </c>
      <c r="U34" s="21" t="s">
        <v>208</v>
      </c>
      <c r="V34" s="20" t="s">
        <v>186</v>
      </c>
      <c r="W34" s="2"/>
    </row>
    <row r="35" spans="1:23" ht="39.9" hidden="1" customHeight="1" x14ac:dyDescent="0.3">
      <c r="A35" s="24">
        <v>2388</v>
      </c>
      <c r="B35" s="28" t="s">
        <v>70</v>
      </c>
      <c r="C35" s="29" t="s">
        <v>76</v>
      </c>
      <c r="D35" s="14" t="s">
        <v>77</v>
      </c>
      <c r="E35" s="15">
        <v>1000</v>
      </c>
      <c r="F35" s="16" t="s">
        <v>10</v>
      </c>
      <c r="G35" s="15">
        <v>250</v>
      </c>
      <c r="H35" s="5"/>
      <c r="I35" s="5"/>
      <c r="J35" s="5"/>
      <c r="K35" s="5"/>
      <c r="L35" s="5"/>
      <c r="M35" s="5"/>
      <c r="N35" s="5"/>
      <c r="O35" s="5"/>
      <c r="P35" s="5">
        <v>250</v>
      </c>
      <c r="Q35" s="5"/>
      <c r="R35" s="5"/>
      <c r="S35" s="5"/>
      <c r="T35" s="6">
        <f t="shared" si="1"/>
        <v>250</v>
      </c>
      <c r="U35" s="2"/>
      <c r="V35" s="20" t="s">
        <v>186</v>
      </c>
      <c r="W35" s="2"/>
    </row>
    <row r="36" spans="1:23" ht="39.9" hidden="1" customHeight="1" x14ac:dyDescent="0.3">
      <c r="A36" s="26">
        <v>2666</v>
      </c>
      <c r="B36" s="28" t="s">
        <v>78</v>
      </c>
      <c r="C36" s="29" t="s">
        <v>79</v>
      </c>
      <c r="D36" s="14" t="s">
        <v>80</v>
      </c>
      <c r="E36" s="15">
        <v>600</v>
      </c>
      <c r="F36" s="16" t="s">
        <v>10</v>
      </c>
      <c r="G36" s="15">
        <v>150</v>
      </c>
      <c r="H36" s="5">
        <v>0</v>
      </c>
      <c r="I36" s="5">
        <v>15</v>
      </c>
      <c r="J36" s="5">
        <v>15</v>
      </c>
      <c r="K36" s="5">
        <v>15</v>
      </c>
      <c r="L36" s="5">
        <v>15</v>
      </c>
      <c r="M36" s="5">
        <v>15</v>
      </c>
      <c r="N36" s="5">
        <v>15</v>
      </c>
      <c r="O36" s="5">
        <v>15</v>
      </c>
      <c r="P36" s="5">
        <v>15</v>
      </c>
      <c r="Q36" s="5">
        <v>15</v>
      </c>
      <c r="R36" s="5">
        <v>15</v>
      </c>
      <c r="S36" s="5">
        <v>0</v>
      </c>
      <c r="T36" s="6">
        <f t="shared" si="1"/>
        <v>150</v>
      </c>
      <c r="U36" s="2"/>
      <c r="V36" s="20" t="s">
        <v>187</v>
      </c>
      <c r="W36" s="2"/>
    </row>
    <row r="37" spans="1:23" ht="39.9" hidden="1" customHeight="1" x14ac:dyDescent="0.3">
      <c r="A37" s="24">
        <v>2666</v>
      </c>
      <c r="B37" s="28" t="s">
        <v>78</v>
      </c>
      <c r="C37" s="29" t="s">
        <v>81</v>
      </c>
      <c r="D37" s="14" t="s">
        <v>82</v>
      </c>
      <c r="E37" s="15">
        <v>1000</v>
      </c>
      <c r="F37" s="16" t="s">
        <v>10</v>
      </c>
      <c r="G37" s="15">
        <v>250</v>
      </c>
      <c r="H37" s="5">
        <v>20</v>
      </c>
      <c r="I37" s="5">
        <v>21</v>
      </c>
      <c r="J37" s="5">
        <v>21</v>
      </c>
      <c r="K37" s="5">
        <v>21</v>
      </c>
      <c r="L37" s="5">
        <v>21</v>
      </c>
      <c r="M37" s="5">
        <v>21</v>
      </c>
      <c r="N37" s="5">
        <v>21</v>
      </c>
      <c r="O37" s="5">
        <v>21</v>
      </c>
      <c r="P37" s="5">
        <v>21</v>
      </c>
      <c r="Q37" s="5">
        <v>21</v>
      </c>
      <c r="R37" s="5">
        <v>21</v>
      </c>
      <c r="S37" s="5">
        <v>20</v>
      </c>
      <c r="T37" s="6">
        <f t="shared" si="1"/>
        <v>250</v>
      </c>
      <c r="U37" s="2"/>
      <c r="V37" s="20" t="s">
        <v>187</v>
      </c>
      <c r="W37" s="2"/>
    </row>
    <row r="38" spans="1:23" ht="39.9" hidden="1" customHeight="1" x14ac:dyDescent="0.3">
      <c r="A38" s="24">
        <v>2703</v>
      </c>
      <c r="B38" s="28" t="s">
        <v>83</v>
      </c>
      <c r="C38" s="29" t="s">
        <v>84</v>
      </c>
      <c r="D38" s="14" t="s">
        <v>77</v>
      </c>
      <c r="E38" s="15">
        <v>18</v>
      </c>
      <c r="F38" s="16" t="s">
        <v>10</v>
      </c>
      <c r="G38" s="15">
        <v>4.5</v>
      </c>
      <c r="H38" s="5"/>
      <c r="I38" s="5"/>
      <c r="J38" s="5"/>
      <c r="K38" s="5"/>
      <c r="L38" s="5"/>
      <c r="M38" s="5"/>
      <c r="N38" s="5"/>
      <c r="O38" s="5"/>
      <c r="P38" s="5"/>
      <c r="Q38" s="5">
        <v>1</v>
      </c>
      <c r="R38" s="5">
        <v>2</v>
      </c>
      <c r="S38" s="5">
        <v>2</v>
      </c>
      <c r="T38" s="6">
        <f t="shared" si="1"/>
        <v>5</v>
      </c>
      <c r="U38" s="2"/>
      <c r="V38" s="20" t="s">
        <v>188</v>
      </c>
      <c r="W38" s="2"/>
    </row>
    <row r="39" spans="1:23" ht="39.9" hidden="1" customHeight="1" x14ac:dyDescent="0.3">
      <c r="A39" s="25">
        <v>2703</v>
      </c>
      <c r="B39" s="30" t="s">
        <v>83</v>
      </c>
      <c r="C39" s="29" t="s">
        <v>85</v>
      </c>
      <c r="D39" s="14" t="s">
        <v>86</v>
      </c>
      <c r="E39" s="15">
        <v>160</v>
      </c>
      <c r="F39" s="16" t="s">
        <v>10</v>
      </c>
      <c r="G39" s="15">
        <v>40</v>
      </c>
      <c r="H39" s="5"/>
      <c r="I39" s="5"/>
      <c r="J39" s="5"/>
      <c r="K39" s="5"/>
      <c r="L39" s="5"/>
      <c r="M39" s="5"/>
      <c r="N39" s="5"/>
      <c r="O39" s="5">
        <v>20</v>
      </c>
      <c r="P39" s="5"/>
      <c r="Q39" s="5"/>
      <c r="R39" s="5"/>
      <c r="S39" s="5">
        <v>20</v>
      </c>
      <c r="T39" s="6">
        <f t="shared" si="1"/>
        <v>40</v>
      </c>
      <c r="U39" s="2"/>
      <c r="V39" s="20" t="s">
        <v>188</v>
      </c>
      <c r="W39" s="2"/>
    </row>
    <row r="40" spans="1:23" ht="39.9" hidden="1" customHeight="1" x14ac:dyDescent="0.3">
      <c r="A40" s="25">
        <v>2703</v>
      </c>
      <c r="B40" s="30" t="s">
        <v>83</v>
      </c>
      <c r="C40" s="29" t="s">
        <v>87</v>
      </c>
      <c r="D40" s="14" t="s">
        <v>88</v>
      </c>
      <c r="E40" s="15">
        <v>160</v>
      </c>
      <c r="F40" s="16" t="s">
        <v>10</v>
      </c>
      <c r="G40" s="15">
        <v>40</v>
      </c>
      <c r="H40" s="5"/>
      <c r="I40" s="5"/>
      <c r="J40" s="5"/>
      <c r="K40" s="5"/>
      <c r="L40" s="5"/>
      <c r="M40" s="5"/>
      <c r="N40" s="5"/>
      <c r="O40" s="5">
        <v>20</v>
      </c>
      <c r="P40" s="5"/>
      <c r="Q40" s="5"/>
      <c r="R40" s="5"/>
      <c r="S40" s="5">
        <v>20</v>
      </c>
      <c r="T40" s="6">
        <f t="shared" si="1"/>
        <v>40</v>
      </c>
      <c r="U40" s="2"/>
      <c r="V40" s="20" t="s">
        <v>188</v>
      </c>
      <c r="W40" s="2"/>
    </row>
    <row r="41" spans="1:23" ht="39.9" hidden="1" customHeight="1" x14ac:dyDescent="0.3">
      <c r="A41" s="25">
        <v>2703</v>
      </c>
      <c r="B41" s="30" t="s">
        <v>83</v>
      </c>
      <c r="C41" s="29" t="s">
        <v>89</v>
      </c>
      <c r="D41" s="14" t="s">
        <v>90</v>
      </c>
      <c r="E41" s="15">
        <v>8</v>
      </c>
      <c r="F41" s="16" t="s">
        <v>10</v>
      </c>
      <c r="G41" s="15">
        <v>2</v>
      </c>
      <c r="H41" s="5"/>
      <c r="I41" s="5"/>
      <c r="J41" s="5"/>
      <c r="K41" s="5"/>
      <c r="L41" s="5"/>
      <c r="M41" s="5"/>
      <c r="N41" s="5"/>
      <c r="O41" s="5"/>
      <c r="P41" s="5"/>
      <c r="Q41" s="5">
        <v>1</v>
      </c>
      <c r="R41" s="5">
        <v>1</v>
      </c>
      <c r="S41" s="5"/>
      <c r="T41" s="6">
        <f t="shared" si="1"/>
        <v>2</v>
      </c>
      <c r="U41" s="2"/>
      <c r="V41" s="20" t="s">
        <v>188</v>
      </c>
      <c r="W41" s="2"/>
    </row>
    <row r="42" spans="1:23" ht="39.9" customHeight="1" x14ac:dyDescent="0.3">
      <c r="A42" s="25">
        <v>2395</v>
      </c>
      <c r="B42" s="30" t="s">
        <v>91</v>
      </c>
      <c r="C42" s="29" t="s">
        <v>92</v>
      </c>
      <c r="D42" s="14" t="s">
        <v>20</v>
      </c>
      <c r="E42" s="15">
        <v>4</v>
      </c>
      <c r="F42" s="16" t="s">
        <v>10</v>
      </c>
      <c r="G42" s="15">
        <v>1</v>
      </c>
      <c r="H42" s="5"/>
      <c r="I42" s="5"/>
      <c r="J42" s="5"/>
      <c r="K42" s="5"/>
      <c r="L42" s="5"/>
      <c r="M42" s="5"/>
      <c r="N42" s="5"/>
      <c r="O42" s="5"/>
      <c r="P42" s="5">
        <v>1</v>
      </c>
      <c r="Q42" s="5"/>
      <c r="R42" s="5"/>
      <c r="S42" s="5"/>
      <c r="T42" s="6">
        <f t="shared" si="1"/>
        <v>1</v>
      </c>
      <c r="U42" s="2"/>
      <c r="V42" s="20" t="s">
        <v>189</v>
      </c>
      <c r="W42" s="2"/>
    </row>
    <row r="43" spans="1:23" ht="39.9" hidden="1" customHeight="1" x14ac:dyDescent="0.3">
      <c r="A43" s="25">
        <v>2288</v>
      </c>
      <c r="B43" s="30" t="s">
        <v>93</v>
      </c>
      <c r="C43" s="29" t="s">
        <v>94</v>
      </c>
      <c r="D43" s="14" t="s">
        <v>95</v>
      </c>
      <c r="E43" s="15">
        <v>20</v>
      </c>
      <c r="F43" s="16" t="s">
        <v>10</v>
      </c>
      <c r="G43" s="15">
        <v>5</v>
      </c>
      <c r="H43" s="5"/>
      <c r="I43" s="5"/>
      <c r="J43" s="5"/>
      <c r="K43" s="5"/>
      <c r="L43" s="5"/>
      <c r="M43" s="5"/>
      <c r="N43" s="5"/>
      <c r="O43" s="5"/>
      <c r="P43" s="5">
        <v>2</v>
      </c>
      <c r="Q43" s="5">
        <v>2</v>
      </c>
      <c r="R43" s="5">
        <v>1</v>
      </c>
      <c r="S43" s="5"/>
      <c r="T43" s="6">
        <f t="shared" si="1"/>
        <v>5</v>
      </c>
      <c r="U43" s="2"/>
      <c r="V43" s="20" t="s">
        <v>185</v>
      </c>
      <c r="W43" s="2"/>
    </row>
    <row r="44" spans="1:23" ht="39.9" customHeight="1" x14ac:dyDescent="0.3">
      <c r="A44" s="25">
        <v>2315</v>
      </c>
      <c r="B44" s="30" t="s">
        <v>96</v>
      </c>
      <c r="C44" s="29" t="s">
        <v>97</v>
      </c>
      <c r="D44" s="14" t="s">
        <v>98</v>
      </c>
      <c r="E44" s="15">
        <v>600</v>
      </c>
      <c r="F44" s="16" t="s">
        <v>10</v>
      </c>
      <c r="G44" s="15">
        <v>150</v>
      </c>
      <c r="H44" s="5"/>
      <c r="I44" s="5"/>
      <c r="J44" s="5"/>
      <c r="K44" s="5"/>
      <c r="L44" s="5"/>
      <c r="M44" s="5">
        <v>20</v>
      </c>
      <c r="N44" s="5">
        <v>20</v>
      </c>
      <c r="O44" s="5">
        <v>20</v>
      </c>
      <c r="P44" s="5">
        <v>20</v>
      </c>
      <c r="Q44" s="5">
        <v>20</v>
      </c>
      <c r="R44" s="5">
        <v>20</v>
      </c>
      <c r="S44" s="5">
        <v>30</v>
      </c>
      <c r="T44" s="6">
        <f t="shared" si="1"/>
        <v>150</v>
      </c>
      <c r="U44" s="2"/>
      <c r="V44" s="20" t="s">
        <v>189</v>
      </c>
      <c r="W44" s="2"/>
    </row>
    <row r="45" spans="1:23" ht="39.9" customHeight="1" x14ac:dyDescent="0.3">
      <c r="A45" s="25">
        <v>2315</v>
      </c>
      <c r="B45" s="30" t="s">
        <v>96</v>
      </c>
      <c r="C45" s="29" t="s">
        <v>99</v>
      </c>
      <c r="D45" s="14" t="s">
        <v>100</v>
      </c>
      <c r="E45" s="15">
        <v>120</v>
      </c>
      <c r="F45" s="16" t="s">
        <v>10</v>
      </c>
      <c r="G45" s="15">
        <v>30</v>
      </c>
      <c r="H45" s="5"/>
      <c r="I45" s="5"/>
      <c r="J45" s="5"/>
      <c r="K45" s="5"/>
      <c r="L45" s="5"/>
      <c r="M45" s="5"/>
      <c r="N45" s="5">
        <v>5</v>
      </c>
      <c r="O45" s="5">
        <v>5</v>
      </c>
      <c r="P45" s="5">
        <v>5</v>
      </c>
      <c r="Q45" s="5">
        <v>5</v>
      </c>
      <c r="R45" s="5">
        <v>5</v>
      </c>
      <c r="S45" s="5">
        <v>5</v>
      </c>
      <c r="T45" s="6">
        <f t="shared" si="1"/>
        <v>30</v>
      </c>
      <c r="U45" s="2"/>
      <c r="V45" s="20" t="s">
        <v>189</v>
      </c>
      <c r="W45" s="2"/>
    </row>
    <row r="46" spans="1:23" ht="39.9" hidden="1" customHeight="1" x14ac:dyDescent="0.3">
      <c r="A46" s="25">
        <v>2362</v>
      </c>
      <c r="B46" s="30" t="s">
        <v>101</v>
      </c>
      <c r="C46" s="29" t="s">
        <v>102</v>
      </c>
      <c r="D46" s="14" t="s">
        <v>103</v>
      </c>
      <c r="E46" s="15">
        <v>150</v>
      </c>
      <c r="F46" s="16" t="s">
        <v>10</v>
      </c>
      <c r="G46" s="15">
        <v>38</v>
      </c>
      <c r="H46" s="5">
        <v>3</v>
      </c>
      <c r="I46" s="5">
        <v>3</v>
      </c>
      <c r="J46" s="5">
        <v>3</v>
      </c>
      <c r="K46" s="5">
        <v>3</v>
      </c>
      <c r="L46" s="5">
        <v>3</v>
      </c>
      <c r="M46" s="5">
        <v>3</v>
      </c>
      <c r="N46" s="5">
        <v>3</v>
      </c>
      <c r="O46" s="5">
        <v>3</v>
      </c>
      <c r="P46" s="5">
        <v>3</v>
      </c>
      <c r="Q46" s="5">
        <v>3</v>
      </c>
      <c r="R46" s="5">
        <v>4</v>
      </c>
      <c r="S46" s="5">
        <v>4</v>
      </c>
      <c r="T46" s="6">
        <f t="shared" ref="T46:T74" si="2">SUM(H46:S46)</f>
        <v>38</v>
      </c>
      <c r="U46" s="2"/>
      <c r="V46" s="20" t="s">
        <v>190</v>
      </c>
      <c r="W46" s="2"/>
    </row>
    <row r="47" spans="1:23" ht="39.9" hidden="1" customHeight="1" x14ac:dyDescent="0.3">
      <c r="A47" s="25">
        <v>2358</v>
      </c>
      <c r="B47" s="30" t="s">
        <v>104</v>
      </c>
      <c r="C47" s="29" t="s">
        <v>105</v>
      </c>
      <c r="D47" s="14" t="s">
        <v>106</v>
      </c>
      <c r="E47" s="15">
        <v>4000</v>
      </c>
      <c r="F47" s="16" t="s">
        <v>10</v>
      </c>
      <c r="G47" s="23">
        <v>1000</v>
      </c>
      <c r="H47" s="5"/>
      <c r="I47" s="5"/>
      <c r="J47" s="5"/>
      <c r="K47" s="5"/>
      <c r="L47" s="5"/>
      <c r="M47" s="5"/>
      <c r="N47" s="5"/>
      <c r="O47" s="5"/>
      <c r="P47" s="27">
        <v>1000</v>
      </c>
      <c r="Q47" s="5"/>
      <c r="R47" s="5"/>
      <c r="S47" s="5" t="s">
        <v>212</v>
      </c>
      <c r="T47" s="6">
        <f t="shared" si="2"/>
        <v>1000</v>
      </c>
      <c r="U47" s="22" t="s">
        <v>215</v>
      </c>
      <c r="V47" s="20" t="s">
        <v>191</v>
      </c>
      <c r="W47" s="2"/>
    </row>
    <row r="48" spans="1:23" ht="39.9" hidden="1" customHeight="1" x14ac:dyDescent="0.3">
      <c r="A48" s="25">
        <v>2696</v>
      </c>
      <c r="B48" s="30" t="s">
        <v>151</v>
      </c>
      <c r="C48" s="29" t="s">
        <v>160</v>
      </c>
      <c r="D48" s="14" t="s">
        <v>106</v>
      </c>
      <c r="E48" s="15">
        <v>4</v>
      </c>
      <c r="F48" s="16" t="s">
        <v>10</v>
      </c>
      <c r="G48" s="23">
        <v>1</v>
      </c>
      <c r="H48" s="5"/>
      <c r="I48" s="5"/>
      <c r="J48" s="5"/>
      <c r="K48" s="5"/>
      <c r="L48" s="5"/>
      <c r="M48" s="5"/>
      <c r="N48" s="5"/>
      <c r="O48" s="27">
        <v>2</v>
      </c>
      <c r="P48" s="5"/>
      <c r="Q48" s="5"/>
      <c r="R48" s="5"/>
      <c r="S48" s="5" t="s">
        <v>212</v>
      </c>
      <c r="T48" s="6">
        <f t="shared" si="2"/>
        <v>2</v>
      </c>
      <c r="U48" s="22" t="s">
        <v>216</v>
      </c>
      <c r="V48" s="20" t="s">
        <v>191</v>
      </c>
      <c r="W48" s="2"/>
    </row>
    <row r="49" spans="1:23" ht="39.9" hidden="1" customHeight="1" x14ac:dyDescent="0.3">
      <c r="A49" s="25">
        <v>2671</v>
      </c>
      <c r="B49" s="30" t="s">
        <v>108</v>
      </c>
      <c r="C49" s="29" t="s">
        <v>109</v>
      </c>
      <c r="D49" s="14" t="s">
        <v>110</v>
      </c>
      <c r="E49" s="15">
        <v>4</v>
      </c>
      <c r="F49" s="16" t="s">
        <v>10</v>
      </c>
      <c r="G49" s="15">
        <v>1</v>
      </c>
      <c r="H49" s="5"/>
      <c r="I49" s="5"/>
      <c r="J49" s="5"/>
      <c r="K49" s="5"/>
      <c r="L49" s="5"/>
      <c r="M49" s="5"/>
      <c r="N49" s="5"/>
      <c r="O49" s="5"/>
      <c r="P49" s="5"/>
      <c r="Q49" s="5">
        <v>1</v>
      </c>
      <c r="R49" s="5"/>
      <c r="S49" s="5"/>
      <c r="T49" s="6">
        <f t="shared" si="2"/>
        <v>1</v>
      </c>
      <c r="U49" s="2"/>
      <c r="V49" s="20" t="s">
        <v>187</v>
      </c>
      <c r="W49" s="2"/>
    </row>
    <row r="50" spans="1:23" ht="39.9" hidden="1" customHeight="1" x14ac:dyDescent="0.3">
      <c r="A50" s="25">
        <v>2671</v>
      </c>
      <c r="B50" s="30" t="s">
        <v>108</v>
      </c>
      <c r="C50" s="29" t="s">
        <v>111</v>
      </c>
      <c r="D50" s="14" t="s">
        <v>112</v>
      </c>
      <c r="E50" s="15">
        <v>100</v>
      </c>
      <c r="F50" s="16" t="s">
        <v>10</v>
      </c>
      <c r="G50" s="15">
        <v>25</v>
      </c>
      <c r="H50" s="5"/>
      <c r="I50" s="5"/>
      <c r="J50" s="5">
        <v>1</v>
      </c>
      <c r="K50" s="5">
        <v>3</v>
      </c>
      <c r="L50" s="5">
        <v>3</v>
      </c>
      <c r="M50" s="5">
        <v>3</v>
      </c>
      <c r="N50" s="5">
        <v>3</v>
      </c>
      <c r="O50" s="5">
        <v>3</v>
      </c>
      <c r="P50" s="5">
        <v>3</v>
      </c>
      <c r="Q50" s="5">
        <v>3</v>
      </c>
      <c r="R50" s="5">
        <v>3</v>
      </c>
      <c r="S50" s="5"/>
      <c r="T50" s="6">
        <f t="shared" si="2"/>
        <v>25</v>
      </c>
      <c r="U50" s="2"/>
      <c r="V50" s="20" t="s">
        <v>187</v>
      </c>
      <c r="W50" s="2"/>
    </row>
    <row r="51" spans="1:23" ht="39.9" hidden="1" customHeight="1" x14ac:dyDescent="0.3">
      <c r="A51" s="25">
        <v>2671</v>
      </c>
      <c r="B51" s="30" t="s">
        <v>108</v>
      </c>
      <c r="C51" s="29" t="s">
        <v>113</v>
      </c>
      <c r="D51" s="14" t="s">
        <v>114</v>
      </c>
      <c r="E51" s="15">
        <v>500</v>
      </c>
      <c r="F51" s="16" t="s">
        <v>10</v>
      </c>
      <c r="G51" s="15">
        <v>125</v>
      </c>
      <c r="H51" s="5"/>
      <c r="I51" s="5">
        <v>25</v>
      </c>
      <c r="J51" s="5"/>
      <c r="K51" s="5">
        <v>25</v>
      </c>
      <c r="L51" s="5"/>
      <c r="M51" s="5">
        <v>25</v>
      </c>
      <c r="N51" s="5"/>
      <c r="O51" s="5">
        <v>25</v>
      </c>
      <c r="P51" s="5"/>
      <c r="Q51" s="5">
        <v>25</v>
      </c>
      <c r="R51" s="5"/>
      <c r="S51" s="5"/>
      <c r="T51" s="6">
        <f t="shared" si="2"/>
        <v>125</v>
      </c>
      <c r="U51" s="2"/>
      <c r="V51" s="20" t="s">
        <v>187</v>
      </c>
      <c r="W51" s="2"/>
    </row>
    <row r="52" spans="1:23" ht="39.9" hidden="1" customHeight="1" x14ac:dyDescent="0.3">
      <c r="A52" s="25">
        <v>2671</v>
      </c>
      <c r="B52" s="30" t="s">
        <v>108</v>
      </c>
      <c r="C52" s="29" t="s">
        <v>115</v>
      </c>
      <c r="D52" s="14" t="s">
        <v>116</v>
      </c>
      <c r="E52" s="15">
        <v>500</v>
      </c>
      <c r="F52" s="16" t="s">
        <v>10</v>
      </c>
      <c r="G52" s="15">
        <v>120</v>
      </c>
      <c r="H52" s="5">
        <v>10</v>
      </c>
      <c r="I52" s="5">
        <v>10</v>
      </c>
      <c r="J52" s="5">
        <v>10</v>
      </c>
      <c r="K52" s="5">
        <v>10</v>
      </c>
      <c r="L52" s="5">
        <v>10</v>
      </c>
      <c r="M52" s="5">
        <v>10</v>
      </c>
      <c r="N52" s="5">
        <v>10</v>
      </c>
      <c r="O52" s="5">
        <v>10</v>
      </c>
      <c r="P52" s="5">
        <v>10</v>
      </c>
      <c r="Q52" s="5">
        <v>10</v>
      </c>
      <c r="R52" s="5">
        <v>10</v>
      </c>
      <c r="S52" s="5">
        <v>10</v>
      </c>
      <c r="T52" s="6">
        <f t="shared" si="2"/>
        <v>120</v>
      </c>
      <c r="U52" s="2"/>
      <c r="V52" s="20" t="s">
        <v>187</v>
      </c>
      <c r="W52" s="2"/>
    </row>
    <row r="53" spans="1:23" ht="39.9" hidden="1" customHeight="1" x14ac:dyDescent="0.3">
      <c r="A53" s="25">
        <v>2682</v>
      </c>
      <c r="B53" s="30" t="s">
        <v>117</v>
      </c>
      <c r="C53" s="29" t="s">
        <v>118</v>
      </c>
      <c r="D53" s="14" t="s">
        <v>119</v>
      </c>
      <c r="E53" s="15">
        <v>16</v>
      </c>
      <c r="F53" s="16" t="s">
        <v>10</v>
      </c>
      <c r="G53" s="15">
        <v>4</v>
      </c>
      <c r="H53" s="5"/>
      <c r="I53" s="5"/>
      <c r="J53" s="5"/>
      <c r="K53" s="5">
        <v>0.5</v>
      </c>
      <c r="L53" s="5">
        <v>0.5</v>
      </c>
      <c r="M53" s="5">
        <v>0.5</v>
      </c>
      <c r="N53" s="5">
        <v>0.5</v>
      </c>
      <c r="O53" s="5">
        <v>0.5</v>
      </c>
      <c r="P53" s="5">
        <v>0.5</v>
      </c>
      <c r="Q53" s="5">
        <v>0.5</v>
      </c>
      <c r="R53" s="5">
        <v>0.5</v>
      </c>
      <c r="S53" s="5"/>
      <c r="T53" s="6">
        <f t="shared" si="2"/>
        <v>4</v>
      </c>
      <c r="U53" s="2"/>
      <c r="V53" s="20" t="s">
        <v>187</v>
      </c>
      <c r="W53" s="2"/>
    </row>
    <row r="54" spans="1:23" ht="39.9" hidden="1" customHeight="1" x14ac:dyDescent="0.3">
      <c r="A54" s="25">
        <v>2682</v>
      </c>
      <c r="B54" s="30" t="s">
        <v>117</v>
      </c>
      <c r="C54" s="29" t="s">
        <v>120</v>
      </c>
      <c r="D54" s="14" t="s">
        <v>121</v>
      </c>
      <c r="E54" s="15">
        <v>8</v>
      </c>
      <c r="F54" s="16" t="s">
        <v>10</v>
      </c>
      <c r="G54" s="15">
        <v>2</v>
      </c>
      <c r="H54" s="5"/>
      <c r="I54" s="5"/>
      <c r="J54" s="5"/>
      <c r="K54" s="5"/>
      <c r="L54" s="5"/>
      <c r="M54" s="5">
        <v>0.5</v>
      </c>
      <c r="N54" s="5"/>
      <c r="O54" s="5">
        <v>0.5</v>
      </c>
      <c r="P54" s="5"/>
      <c r="Q54" s="5">
        <v>0.5</v>
      </c>
      <c r="R54" s="5"/>
      <c r="S54" s="5">
        <v>0.5</v>
      </c>
      <c r="T54" s="6">
        <f>SUM(H54:S54)</f>
        <v>2</v>
      </c>
      <c r="U54" s="2"/>
      <c r="V54" s="20" t="s">
        <v>187</v>
      </c>
      <c r="W54" s="2"/>
    </row>
    <row r="55" spans="1:23" ht="39.9" hidden="1" customHeight="1" x14ac:dyDescent="0.3">
      <c r="A55" s="25">
        <v>2358</v>
      </c>
      <c r="B55" s="30" t="s">
        <v>104</v>
      </c>
      <c r="C55" s="29" t="s">
        <v>107</v>
      </c>
      <c r="D55" s="14" t="s">
        <v>26</v>
      </c>
      <c r="E55" s="15">
        <v>1</v>
      </c>
      <c r="F55" s="16" t="s">
        <v>32</v>
      </c>
      <c r="G55" s="15">
        <v>1</v>
      </c>
      <c r="H55" s="5"/>
      <c r="I55" s="5"/>
      <c r="J55" s="5"/>
      <c r="K55" s="5"/>
      <c r="L55" s="5"/>
      <c r="M55" s="5"/>
      <c r="N55" s="5"/>
      <c r="O55" s="5"/>
      <c r="P55" s="5"/>
      <c r="Q55" s="5">
        <v>1</v>
      </c>
      <c r="R55" s="5"/>
      <c r="S55" s="5"/>
      <c r="T55" s="6">
        <f t="shared" si="2"/>
        <v>1</v>
      </c>
      <c r="U55" s="22"/>
      <c r="V55" s="20" t="s">
        <v>191</v>
      </c>
      <c r="W55" s="2"/>
    </row>
    <row r="56" spans="1:23" ht="39.9" hidden="1" customHeight="1" x14ac:dyDescent="0.3">
      <c r="A56" s="25">
        <v>2613</v>
      </c>
      <c r="B56" s="30" t="s">
        <v>125</v>
      </c>
      <c r="C56" s="29" t="s">
        <v>126</v>
      </c>
      <c r="D56" s="14" t="s">
        <v>127</v>
      </c>
      <c r="E56" s="15">
        <v>12</v>
      </c>
      <c r="F56" s="16" t="s">
        <v>10</v>
      </c>
      <c r="G56" s="15">
        <v>3</v>
      </c>
      <c r="H56" s="5"/>
      <c r="I56" s="5"/>
      <c r="J56" s="5"/>
      <c r="K56" s="5"/>
      <c r="L56" s="5"/>
      <c r="M56" s="5"/>
      <c r="N56" s="5">
        <v>1</v>
      </c>
      <c r="O56" s="5"/>
      <c r="P56" s="5">
        <v>1</v>
      </c>
      <c r="Q56" s="5"/>
      <c r="R56" s="5">
        <v>1</v>
      </c>
      <c r="S56" s="5"/>
      <c r="T56" s="6">
        <f t="shared" si="2"/>
        <v>3</v>
      </c>
      <c r="U56" s="22"/>
      <c r="V56" s="20" t="s">
        <v>187</v>
      </c>
      <c r="W56" s="2"/>
    </row>
    <row r="57" spans="1:23" ht="39.9" hidden="1" customHeight="1" x14ac:dyDescent="0.3">
      <c r="A57" s="25">
        <v>2289</v>
      </c>
      <c r="B57" s="30" t="s">
        <v>122</v>
      </c>
      <c r="C57" s="29" t="s">
        <v>123</v>
      </c>
      <c r="D57" s="14" t="s">
        <v>124</v>
      </c>
      <c r="E57" s="15">
        <v>40</v>
      </c>
      <c r="F57" s="16" t="s">
        <v>10</v>
      </c>
      <c r="G57" s="15">
        <v>10</v>
      </c>
      <c r="H57" s="5"/>
      <c r="I57" s="5"/>
      <c r="J57" s="5"/>
      <c r="K57" s="5"/>
      <c r="L57" s="5"/>
      <c r="M57" s="5"/>
      <c r="N57" s="5"/>
      <c r="O57" s="5"/>
      <c r="P57" s="5"/>
      <c r="Q57" s="5">
        <v>10</v>
      </c>
      <c r="R57" s="5"/>
      <c r="S57" s="5"/>
      <c r="T57" s="6">
        <f t="shared" si="2"/>
        <v>10</v>
      </c>
      <c r="U57" s="22"/>
      <c r="V57" s="20" t="s">
        <v>191</v>
      </c>
      <c r="W57" s="2"/>
    </row>
    <row r="58" spans="1:23" ht="39.9" hidden="1" customHeight="1" x14ac:dyDescent="0.3">
      <c r="A58" s="25">
        <v>2613</v>
      </c>
      <c r="B58" s="30" t="s">
        <v>125</v>
      </c>
      <c r="C58" s="29" t="s">
        <v>128</v>
      </c>
      <c r="D58" s="14" t="s">
        <v>129</v>
      </c>
      <c r="E58" s="15">
        <v>40</v>
      </c>
      <c r="F58" s="16" t="s">
        <v>10</v>
      </c>
      <c r="G58" s="15">
        <v>10</v>
      </c>
      <c r="H58" s="5"/>
      <c r="I58" s="5"/>
      <c r="J58" s="5"/>
      <c r="K58" s="5"/>
      <c r="L58" s="5"/>
      <c r="M58" s="5"/>
      <c r="N58" s="5"/>
      <c r="O58" s="5"/>
      <c r="P58" s="5"/>
      <c r="Q58" s="5"/>
      <c r="R58" s="5">
        <v>5</v>
      </c>
      <c r="S58" s="5">
        <v>5</v>
      </c>
      <c r="T58" s="6">
        <f t="shared" si="2"/>
        <v>10</v>
      </c>
      <c r="U58" s="22"/>
      <c r="V58" s="20" t="s">
        <v>191</v>
      </c>
      <c r="W58" s="2"/>
    </row>
    <row r="59" spans="1:23" ht="39.9" hidden="1" customHeight="1" x14ac:dyDescent="0.3">
      <c r="A59" s="25">
        <v>2689</v>
      </c>
      <c r="B59" s="30" t="s">
        <v>130</v>
      </c>
      <c r="C59" s="29" t="s">
        <v>133</v>
      </c>
      <c r="D59" s="14" t="s">
        <v>134</v>
      </c>
      <c r="E59" s="15">
        <v>160</v>
      </c>
      <c r="F59" s="16" t="s">
        <v>10</v>
      </c>
      <c r="G59" s="15">
        <v>40</v>
      </c>
      <c r="H59" s="5"/>
      <c r="I59" s="5"/>
      <c r="J59" s="5"/>
      <c r="K59" s="5"/>
      <c r="L59" s="5"/>
      <c r="M59" s="5"/>
      <c r="N59" s="5"/>
      <c r="O59" s="5"/>
      <c r="P59" s="5">
        <v>10</v>
      </c>
      <c r="Q59" s="5">
        <v>10</v>
      </c>
      <c r="R59" s="5">
        <v>10</v>
      </c>
      <c r="S59" s="5">
        <v>10</v>
      </c>
      <c r="T59" s="6">
        <f t="shared" si="2"/>
        <v>40</v>
      </c>
      <c r="U59" s="22"/>
      <c r="V59" s="20" t="s">
        <v>187</v>
      </c>
      <c r="W59" s="2"/>
    </row>
    <row r="60" spans="1:23" ht="39.9" hidden="1" customHeight="1" x14ac:dyDescent="0.3">
      <c r="A60" s="25">
        <v>2404</v>
      </c>
      <c r="B60" s="30" t="s">
        <v>135</v>
      </c>
      <c r="C60" s="29" t="s">
        <v>136</v>
      </c>
      <c r="D60" s="14" t="s">
        <v>77</v>
      </c>
      <c r="E60" s="15">
        <v>3</v>
      </c>
      <c r="F60" s="16" t="s">
        <v>10</v>
      </c>
      <c r="G60" s="15">
        <v>0.75</v>
      </c>
      <c r="H60" s="5"/>
      <c r="I60" s="5"/>
      <c r="J60" s="5"/>
      <c r="K60" s="5"/>
      <c r="L60" s="5"/>
      <c r="M60" s="5"/>
      <c r="N60" s="5"/>
      <c r="O60" s="5"/>
      <c r="P60" s="5"/>
      <c r="Q60" s="5">
        <v>1</v>
      </c>
      <c r="R60" s="5"/>
      <c r="S60" s="5"/>
      <c r="T60" s="6">
        <f t="shared" si="2"/>
        <v>1</v>
      </c>
      <c r="U60" s="22"/>
      <c r="V60" s="20" t="s">
        <v>188</v>
      </c>
      <c r="W60" s="2"/>
    </row>
    <row r="61" spans="1:23" ht="39.9" hidden="1" customHeight="1" x14ac:dyDescent="0.3">
      <c r="A61" s="25">
        <v>2404</v>
      </c>
      <c r="B61" s="30" t="s">
        <v>135</v>
      </c>
      <c r="C61" s="29" t="s">
        <v>137</v>
      </c>
      <c r="D61" s="14" t="s">
        <v>77</v>
      </c>
      <c r="E61" s="15">
        <v>1</v>
      </c>
      <c r="F61" s="16" t="s">
        <v>32</v>
      </c>
      <c r="G61" s="15">
        <v>1</v>
      </c>
      <c r="H61" s="5"/>
      <c r="I61" s="5"/>
      <c r="J61" s="5"/>
      <c r="K61" s="5"/>
      <c r="L61" s="5"/>
      <c r="M61" s="5"/>
      <c r="N61" s="5">
        <v>1</v>
      </c>
      <c r="O61" s="5"/>
      <c r="P61" s="5"/>
      <c r="Q61" s="5"/>
      <c r="R61" s="5"/>
      <c r="S61" s="5"/>
      <c r="T61" s="6">
        <f t="shared" si="2"/>
        <v>1</v>
      </c>
      <c r="U61" s="22" t="s">
        <v>196</v>
      </c>
      <c r="V61" s="20" t="s">
        <v>181</v>
      </c>
      <c r="W61" s="2"/>
    </row>
    <row r="62" spans="1:23" ht="39.9" hidden="1" customHeight="1" x14ac:dyDescent="0.3">
      <c r="A62" s="25">
        <v>2689</v>
      </c>
      <c r="B62" s="30" t="s">
        <v>130</v>
      </c>
      <c r="C62" s="29" t="s">
        <v>131</v>
      </c>
      <c r="D62" s="14" t="s">
        <v>132</v>
      </c>
      <c r="E62" s="15">
        <v>4</v>
      </c>
      <c r="F62" s="16" t="s">
        <v>10</v>
      </c>
      <c r="G62" s="15">
        <v>1</v>
      </c>
      <c r="H62" s="5"/>
      <c r="I62" s="5"/>
      <c r="J62" s="5"/>
      <c r="K62" s="5"/>
      <c r="L62" s="5"/>
      <c r="M62" s="5"/>
      <c r="N62" s="5"/>
      <c r="O62" s="5"/>
      <c r="P62" s="5"/>
      <c r="Q62" s="5"/>
      <c r="R62" s="5"/>
      <c r="S62" s="5">
        <v>1</v>
      </c>
      <c r="T62" s="6">
        <f t="shared" si="2"/>
        <v>1</v>
      </c>
      <c r="U62" s="22"/>
      <c r="V62" s="20" t="s">
        <v>191</v>
      </c>
      <c r="W62" s="2"/>
    </row>
    <row r="63" spans="1:23" ht="39.9" hidden="1" customHeight="1" x14ac:dyDescent="0.3">
      <c r="A63" s="25">
        <v>2278</v>
      </c>
      <c r="B63" s="30" t="s">
        <v>138</v>
      </c>
      <c r="C63" s="29" t="s">
        <v>139</v>
      </c>
      <c r="D63" s="14" t="s">
        <v>140</v>
      </c>
      <c r="E63" s="15">
        <v>200</v>
      </c>
      <c r="F63" s="16" t="s">
        <v>10</v>
      </c>
      <c r="G63" s="15">
        <v>50</v>
      </c>
      <c r="H63" s="5"/>
      <c r="I63" s="5"/>
      <c r="J63" s="5"/>
      <c r="K63" s="5"/>
      <c r="L63" s="5"/>
      <c r="M63" s="5"/>
      <c r="N63" s="5"/>
      <c r="O63" s="5">
        <v>10</v>
      </c>
      <c r="P63" s="5">
        <v>10</v>
      </c>
      <c r="Q63" s="5">
        <v>10</v>
      </c>
      <c r="R63" s="5">
        <v>10</v>
      </c>
      <c r="S63" s="5">
        <v>10</v>
      </c>
      <c r="T63" s="6">
        <f t="shared" si="2"/>
        <v>50</v>
      </c>
      <c r="U63" s="22"/>
      <c r="V63" s="20" t="s">
        <v>191</v>
      </c>
      <c r="W63" s="2"/>
    </row>
    <row r="64" spans="1:23" ht="39.9" hidden="1" customHeight="1" x14ac:dyDescent="0.3">
      <c r="A64" s="25">
        <v>2327</v>
      </c>
      <c r="B64" s="30" t="s">
        <v>141</v>
      </c>
      <c r="C64" s="29" t="s">
        <v>142</v>
      </c>
      <c r="D64" s="14" t="s">
        <v>143</v>
      </c>
      <c r="E64" s="15">
        <v>1</v>
      </c>
      <c r="F64" s="16" t="s">
        <v>10</v>
      </c>
      <c r="G64" s="15">
        <v>1</v>
      </c>
      <c r="H64" s="5"/>
      <c r="I64" s="5"/>
      <c r="J64" s="5"/>
      <c r="K64" s="5"/>
      <c r="L64" s="5"/>
      <c r="M64" s="5"/>
      <c r="N64" s="5">
        <v>1</v>
      </c>
      <c r="O64" s="5"/>
      <c r="P64" s="5"/>
      <c r="Q64" s="5"/>
      <c r="R64" s="5"/>
      <c r="S64" s="5"/>
      <c r="T64" s="6">
        <f t="shared" si="2"/>
        <v>1</v>
      </c>
      <c r="U64" s="22"/>
      <c r="V64" s="20" t="s">
        <v>191</v>
      </c>
      <c r="W64" s="2"/>
    </row>
    <row r="65" spans="1:23" ht="39.9" hidden="1" customHeight="1" x14ac:dyDescent="0.3">
      <c r="A65" s="25">
        <v>2327</v>
      </c>
      <c r="B65" s="30" t="s">
        <v>141</v>
      </c>
      <c r="C65" s="29" t="s">
        <v>144</v>
      </c>
      <c r="D65" s="14" t="s">
        <v>106</v>
      </c>
      <c r="E65" s="15">
        <v>1</v>
      </c>
      <c r="F65" s="16" t="s">
        <v>32</v>
      </c>
      <c r="G65" s="15">
        <v>1</v>
      </c>
      <c r="H65" s="5"/>
      <c r="I65" s="5"/>
      <c r="J65" s="5"/>
      <c r="K65" s="5"/>
      <c r="L65" s="5"/>
      <c r="M65" s="5"/>
      <c r="N65" s="5"/>
      <c r="O65" s="5"/>
      <c r="P65" s="5"/>
      <c r="Q65" s="5"/>
      <c r="R65" s="5"/>
      <c r="S65" s="5">
        <v>1</v>
      </c>
      <c r="T65" s="6">
        <f t="shared" si="2"/>
        <v>1</v>
      </c>
      <c r="U65" s="22"/>
      <c r="V65" s="20" t="s">
        <v>191</v>
      </c>
      <c r="W65" s="2"/>
    </row>
    <row r="66" spans="1:23" ht="39.9" hidden="1" customHeight="1" x14ac:dyDescent="0.3">
      <c r="A66" s="25">
        <v>2327</v>
      </c>
      <c r="B66" s="30" t="s">
        <v>141</v>
      </c>
      <c r="C66" s="29" t="s">
        <v>146</v>
      </c>
      <c r="D66" s="14" t="s">
        <v>147</v>
      </c>
      <c r="E66" s="15">
        <v>4</v>
      </c>
      <c r="F66" s="16" t="s">
        <v>10</v>
      </c>
      <c r="G66" s="15">
        <v>1</v>
      </c>
      <c r="H66" s="5">
        <v>1</v>
      </c>
      <c r="I66" s="5"/>
      <c r="J66" s="5"/>
      <c r="K66" s="5"/>
      <c r="L66" s="5"/>
      <c r="M66" s="5"/>
      <c r="N66" s="5"/>
      <c r="O66" s="5"/>
      <c r="P66" s="5"/>
      <c r="Q66" s="5"/>
      <c r="R66" s="5"/>
      <c r="S66" s="5"/>
      <c r="T66" s="6">
        <f t="shared" si="2"/>
        <v>1</v>
      </c>
      <c r="U66" s="22"/>
      <c r="V66" s="17" t="s">
        <v>192</v>
      </c>
      <c r="W66" s="2"/>
    </row>
    <row r="67" spans="1:23" ht="39.9" hidden="1" customHeight="1" x14ac:dyDescent="0.3">
      <c r="A67" s="25">
        <v>2265</v>
      </c>
      <c r="B67" s="30" t="s">
        <v>148</v>
      </c>
      <c r="C67" s="29" t="s">
        <v>149</v>
      </c>
      <c r="D67" s="14" t="s">
        <v>150</v>
      </c>
      <c r="E67" s="15">
        <v>17</v>
      </c>
      <c r="F67" s="16" t="s">
        <v>10</v>
      </c>
      <c r="G67" s="15">
        <v>5</v>
      </c>
      <c r="H67" s="5"/>
      <c r="I67" s="5"/>
      <c r="J67" s="5"/>
      <c r="K67" s="5"/>
      <c r="L67" s="5"/>
      <c r="M67" s="5"/>
      <c r="N67" s="5"/>
      <c r="O67" s="5">
        <v>5</v>
      </c>
      <c r="P67" s="5"/>
      <c r="Q67" s="5"/>
      <c r="R67" s="5"/>
      <c r="S67" s="5"/>
      <c r="T67" s="6">
        <f t="shared" si="2"/>
        <v>5</v>
      </c>
      <c r="U67" s="22"/>
      <c r="V67" s="20" t="s">
        <v>193</v>
      </c>
      <c r="W67" s="2"/>
    </row>
    <row r="68" spans="1:23" ht="39.9" hidden="1" customHeight="1" x14ac:dyDescent="0.3">
      <c r="A68" s="25">
        <v>2696</v>
      </c>
      <c r="B68" s="30" t="s">
        <v>151</v>
      </c>
      <c r="C68" s="29" t="s">
        <v>152</v>
      </c>
      <c r="D68" s="14" t="s">
        <v>153</v>
      </c>
      <c r="E68" s="15">
        <v>40</v>
      </c>
      <c r="F68" s="16" t="s">
        <v>10</v>
      </c>
      <c r="G68" s="15">
        <v>10</v>
      </c>
      <c r="H68" s="5"/>
      <c r="I68" s="5"/>
      <c r="J68" s="5"/>
      <c r="K68" s="5"/>
      <c r="L68" s="5"/>
      <c r="M68" s="5"/>
      <c r="N68" s="5"/>
      <c r="O68" s="5"/>
      <c r="P68" s="5"/>
      <c r="Q68" s="5">
        <v>10</v>
      </c>
      <c r="R68" s="5"/>
      <c r="S68" s="5"/>
      <c r="T68" s="6">
        <f t="shared" si="2"/>
        <v>10</v>
      </c>
      <c r="U68" s="22"/>
      <c r="V68" s="20" t="s">
        <v>194</v>
      </c>
      <c r="W68" s="2"/>
    </row>
    <row r="69" spans="1:23" ht="39.9" hidden="1" customHeight="1" x14ac:dyDescent="0.3">
      <c r="A69" s="25">
        <v>2696</v>
      </c>
      <c r="B69" s="30" t="s">
        <v>151</v>
      </c>
      <c r="C69" s="29" t="s">
        <v>154</v>
      </c>
      <c r="D69" s="14" t="s">
        <v>67</v>
      </c>
      <c r="E69" s="15">
        <v>240</v>
      </c>
      <c r="F69" s="16" t="s">
        <v>10</v>
      </c>
      <c r="G69" s="15">
        <v>60</v>
      </c>
      <c r="H69" s="5"/>
      <c r="I69" s="5"/>
      <c r="J69" s="5"/>
      <c r="K69" s="5"/>
      <c r="L69" s="5"/>
      <c r="M69" s="5"/>
      <c r="N69" s="5"/>
      <c r="O69" s="5"/>
      <c r="P69" s="5"/>
      <c r="Q69" s="5"/>
      <c r="R69" s="5">
        <v>60</v>
      </c>
      <c r="S69" s="5"/>
      <c r="T69" s="6">
        <f t="shared" si="2"/>
        <v>60</v>
      </c>
      <c r="U69" s="22"/>
      <c r="V69" s="20" t="s">
        <v>194</v>
      </c>
      <c r="W69" s="2"/>
    </row>
    <row r="70" spans="1:23" ht="39.9" hidden="1" customHeight="1" x14ac:dyDescent="0.3">
      <c r="A70" s="25">
        <v>2696</v>
      </c>
      <c r="B70" s="30" t="s">
        <v>151</v>
      </c>
      <c r="C70" s="29" t="s">
        <v>155</v>
      </c>
      <c r="D70" s="14" t="s">
        <v>156</v>
      </c>
      <c r="E70" s="15">
        <v>27</v>
      </c>
      <c r="F70" s="16" t="s">
        <v>10</v>
      </c>
      <c r="G70" s="15">
        <v>7</v>
      </c>
      <c r="H70" s="5"/>
      <c r="I70" s="5"/>
      <c r="J70" s="5"/>
      <c r="K70" s="5"/>
      <c r="L70" s="5"/>
      <c r="M70" s="5"/>
      <c r="N70" s="5"/>
      <c r="O70" s="5"/>
      <c r="P70" s="5"/>
      <c r="Q70" s="5"/>
      <c r="R70" s="5">
        <v>7</v>
      </c>
      <c r="S70" s="5"/>
      <c r="T70" s="6">
        <f t="shared" si="2"/>
        <v>7</v>
      </c>
      <c r="U70" s="22"/>
      <c r="V70" s="20" t="s">
        <v>194</v>
      </c>
      <c r="W70" s="2"/>
    </row>
    <row r="71" spans="1:23" ht="39.9" hidden="1" customHeight="1" x14ac:dyDescent="0.3">
      <c r="A71" s="25">
        <v>2327</v>
      </c>
      <c r="B71" s="30" t="s">
        <v>141</v>
      </c>
      <c r="C71" s="29" t="s">
        <v>145</v>
      </c>
      <c r="D71" s="14" t="s">
        <v>26</v>
      </c>
      <c r="E71" s="15">
        <v>1</v>
      </c>
      <c r="F71" s="16" t="s">
        <v>32</v>
      </c>
      <c r="G71" s="15">
        <v>1</v>
      </c>
      <c r="H71" s="5"/>
      <c r="I71" s="5"/>
      <c r="J71" s="5"/>
      <c r="K71" s="5"/>
      <c r="L71" s="5"/>
      <c r="M71" s="5"/>
      <c r="N71" s="5"/>
      <c r="O71" s="5"/>
      <c r="P71" s="5">
        <v>1</v>
      </c>
      <c r="Q71" s="5"/>
      <c r="R71" s="5"/>
      <c r="S71" s="5"/>
      <c r="T71" s="6">
        <f t="shared" si="2"/>
        <v>1</v>
      </c>
      <c r="U71" s="22"/>
      <c r="V71" s="20" t="s">
        <v>191</v>
      </c>
      <c r="W71" s="2"/>
    </row>
    <row r="72" spans="1:23" ht="39.9" hidden="1" customHeight="1" x14ac:dyDescent="0.3">
      <c r="A72" s="25">
        <v>2696</v>
      </c>
      <c r="B72" s="30" t="s">
        <v>151</v>
      </c>
      <c r="C72" s="29" t="s">
        <v>159</v>
      </c>
      <c r="D72" s="14" t="s">
        <v>77</v>
      </c>
      <c r="E72" s="15">
        <v>20</v>
      </c>
      <c r="F72" s="16" t="s">
        <v>10</v>
      </c>
      <c r="G72" s="15">
        <v>5</v>
      </c>
      <c r="H72" s="5"/>
      <c r="I72" s="5"/>
      <c r="J72" s="5"/>
      <c r="K72" s="5"/>
      <c r="L72" s="5"/>
      <c r="M72" s="5"/>
      <c r="N72" s="5"/>
      <c r="O72" s="5"/>
      <c r="P72" s="5"/>
      <c r="Q72" s="5">
        <v>5</v>
      </c>
      <c r="R72" s="5"/>
      <c r="S72" s="5"/>
      <c r="T72" s="6">
        <f t="shared" si="2"/>
        <v>5</v>
      </c>
      <c r="U72" s="22"/>
      <c r="V72" s="20" t="s">
        <v>194</v>
      </c>
      <c r="W72" s="2"/>
    </row>
    <row r="73" spans="1:23" ht="39.9" hidden="1" customHeight="1" x14ac:dyDescent="0.3">
      <c r="A73" s="25">
        <v>2696</v>
      </c>
      <c r="B73" s="30" t="s">
        <v>151</v>
      </c>
      <c r="C73" s="29" t="s">
        <v>157</v>
      </c>
      <c r="D73" s="14" t="s">
        <v>158</v>
      </c>
      <c r="E73" s="15">
        <v>4</v>
      </c>
      <c r="F73" s="16" t="s">
        <v>10</v>
      </c>
      <c r="G73" s="15">
        <v>1</v>
      </c>
      <c r="H73" s="5"/>
      <c r="I73" s="5"/>
      <c r="J73" s="5"/>
      <c r="K73" s="5"/>
      <c r="L73" s="5"/>
      <c r="M73" s="5"/>
      <c r="N73" s="5"/>
      <c r="O73" s="5"/>
      <c r="P73" s="5"/>
      <c r="Q73" s="5"/>
      <c r="R73" s="5">
        <v>1</v>
      </c>
      <c r="S73" s="5"/>
      <c r="T73" s="6">
        <f t="shared" si="2"/>
        <v>1</v>
      </c>
      <c r="U73" s="22"/>
      <c r="V73" s="20" t="s">
        <v>191</v>
      </c>
      <c r="W73" s="2"/>
    </row>
    <row r="74" spans="1:23" ht="39.9" hidden="1" customHeight="1" x14ac:dyDescent="0.3">
      <c r="A74" s="25">
        <v>2331</v>
      </c>
      <c r="B74" s="30" t="s">
        <v>161</v>
      </c>
      <c r="C74" s="29" t="s">
        <v>162</v>
      </c>
      <c r="D74" s="14" t="s">
        <v>26</v>
      </c>
      <c r="E74" s="15">
        <v>3</v>
      </c>
      <c r="F74" s="16" t="s">
        <v>10</v>
      </c>
      <c r="G74" s="15">
        <v>0.75</v>
      </c>
      <c r="H74" s="5"/>
      <c r="I74" s="5"/>
      <c r="J74" s="5"/>
      <c r="K74" s="5"/>
      <c r="L74" s="5"/>
      <c r="M74" s="5"/>
      <c r="N74" s="5"/>
      <c r="O74" s="5"/>
      <c r="P74" s="5"/>
      <c r="Q74" s="5"/>
      <c r="R74" s="5"/>
      <c r="S74" s="5">
        <v>1</v>
      </c>
      <c r="T74" s="6">
        <f t="shared" si="2"/>
        <v>1</v>
      </c>
      <c r="U74" s="22" t="s">
        <v>213</v>
      </c>
      <c r="V74" s="20" t="s">
        <v>191</v>
      </c>
      <c r="W74" s="2"/>
    </row>
  </sheetData>
  <autoFilter ref="A3:W74" xr:uid="{9D365205-1F79-4EAD-976B-C348EE32A4AD}">
    <filterColumn colId="21">
      <filters>
        <filter val="Miguel Rodriguez"/>
      </filters>
    </filterColumn>
    <sortState xmlns:xlrd2="http://schemas.microsoft.com/office/spreadsheetml/2017/richdata2" ref="A11:W74">
      <sortCondition sortBy="cellColor" ref="G3:G74" dxfId="155"/>
    </sortState>
  </autoFilter>
  <mergeCells count="1">
    <mergeCell ref="H2:T2"/>
  </mergeCells>
  <phoneticPr fontId="4" type="noConversion"/>
  <dataValidations count="2">
    <dataValidation type="list" allowBlank="1" showInputMessage="1" showErrorMessage="1" sqref="F4:F74" xr:uid="{D27FA42E-1930-4C8E-92D5-84042829338C}">
      <formula1>TIPO</formula1>
    </dataValidation>
    <dataValidation type="whole" allowBlank="1" showInputMessage="1" showErrorMessage="1" sqref="B4:B38 A39:A74" xr:uid="{40ECEC2E-2D84-4F13-814F-9908D6472C84}">
      <formula1>1</formula1>
      <formula2>1000000</formula2>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54667D-87D3-4808-8B3D-190781F90345}">
  <sheetPr>
    <tabColor rgb="FFFFFF00"/>
  </sheetPr>
  <dimension ref="A3:G175"/>
  <sheetViews>
    <sheetView showGridLines="0" topLeftCell="A40" zoomScale="85" zoomScaleNormal="85" workbookViewId="0">
      <selection activeCell="H66" sqref="H66"/>
    </sheetView>
  </sheetViews>
  <sheetFormatPr baseColWidth="10" defaultRowHeight="14.4" x14ac:dyDescent="0.3"/>
  <cols>
    <col min="1" max="1" width="18.109375" style="40" customWidth="1"/>
    <col min="2" max="2" width="50.6640625" customWidth="1"/>
    <col min="3" max="3" width="21.44140625" style="40" bestFit="1" customWidth="1"/>
    <col min="4" max="4" width="18.33203125" style="40" customWidth="1"/>
    <col min="5" max="5" width="37.5546875" style="40" customWidth="1"/>
  </cols>
  <sheetData>
    <row r="3" spans="1:7" s="45" customFormat="1" x14ac:dyDescent="0.3">
      <c r="A3" s="43" t="s">
        <v>282</v>
      </c>
      <c r="B3" s="43" t="s">
        <v>2</v>
      </c>
      <c r="C3" s="103" t="s">
        <v>326</v>
      </c>
      <c r="D3" s="103" t="s">
        <v>513</v>
      </c>
      <c r="E3" s="103" t="s">
        <v>327</v>
      </c>
      <c r="F3" s="44" t="s">
        <v>223</v>
      </c>
    </row>
    <row r="4" spans="1:7" s="45" customFormat="1" x14ac:dyDescent="0.3">
      <c r="A4" s="42">
        <v>2230</v>
      </c>
      <c r="B4" t="s">
        <v>8</v>
      </c>
      <c r="C4" t="s">
        <v>281</v>
      </c>
      <c r="D4" t="s">
        <v>183</v>
      </c>
      <c r="E4" t="s">
        <v>642</v>
      </c>
      <c r="F4" s="40">
        <v>1</v>
      </c>
      <c r="G4" s="46"/>
    </row>
    <row r="5" spans="1:7" x14ac:dyDescent="0.3">
      <c r="A5" s="42">
        <v>2230</v>
      </c>
      <c r="B5" t="s">
        <v>11</v>
      </c>
      <c r="C5" t="s">
        <v>281</v>
      </c>
      <c r="D5" t="s">
        <v>183</v>
      </c>
      <c r="E5" t="s">
        <v>642</v>
      </c>
      <c r="F5" s="40">
        <v>1</v>
      </c>
      <c r="G5" s="41"/>
    </row>
    <row r="6" spans="1:7" x14ac:dyDescent="0.3">
      <c r="A6" s="42">
        <v>2265</v>
      </c>
      <c r="B6" t="s">
        <v>149</v>
      </c>
      <c r="C6" t="s">
        <v>281</v>
      </c>
      <c r="D6" t="s">
        <v>193</v>
      </c>
      <c r="E6" t="s">
        <v>193</v>
      </c>
      <c r="F6" s="40">
        <v>1</v>
      </c>
      <c r="G6" s="41"/>
    </row>
    <row r="7" spans="1:7" x14ac:dyDescent="0.3">
      <c r="A7" s="42">
        <v>2278</v>
      </c>
      <c r="B7" t="s">
        <v>139</v>
      </c>
      <c r="C7" t="s">
        <v>281</v>
      </c>
      <c r="D7" t="s">
        <v>191</v>
      </c>
      <c r="E7" t="s">
        <v>343</v>
      </c>
      <c r="F7" s="40">
        <v>1</v>
      </c>
    </row>
    <row r="8" spans="1:7" x14ac:dyDescent="0.3">
      <c r="A8" s="42">
        <v>2288</v>
      </c>
      <c r="B8" t="s">
        <v>94</v>
      </c>
      <c r="C8" t="s">
        <v>281</v>
      </c>
      <c r="D8" t="s">
        <v>185</v>
      </c>
      <c r="E8" t="s">
        <v>185</v>
      </c>
      <c r="F8" s="40">
        <v>1</v>
      </c>
    </row>
    <row r="9" spans="1:7" x14ac:dyDescent="0.3">
      <c r="A9" s="42">
        <v>2289</v>
      </c>
      <c r="B9" t="s">
        <v>123</v>
      </c>
      <c r="C9" t="s">
        <v>281</v>
      </c>
      <c r="D9" t="s">
        <v>191</v>
      </c>
      <c r="E9" t="s">
        <v>331</v>
      </c>
      <c r="F9" s="40">
        <v>1</v>
      </c>
    </row>
    <row r="10" spans="1:7" x14ac:dyDescent="0.3">
      <c r="A10" s="42">
        <v>2290</v>
      </c>
      <c r="B10" t="s">
        <v>21</v>
      </c>
      <c r="C10" t="s">
        <v>281</v>
      </c>
      <c r="D10" t="s">
        <v>183</v>
      </c>
      <c r="E10" t="s">
        <v>330</v>
      </c>
      <c r="F10" s="40">
        <v>1</v>
      </c>
    </row>
    <row r="11" spans="1:7" x14ac:dyDescent="0.3">
      <c r="A11" s="42">
        <v>2290</v>
      </c>
      <c r="B11" t="s">
        <v>17</v>
      </c>
      <c r="C11" t="s">
        <v>281</v>
      </c>
      <c r="D11" t="s">
        <v>183</v>
      </c>
      <c r="E11" t="s">
        <v>330</v>
      </c>
      <c r="F11" s="40">
        <v>1</v>
      </c>
    </row>
    <row r="12" spans="1:7" x14ac:dyDescent="0.3">
      <c r="A12" s="42">
        <v>2290</v>
      </c>
      <c r="B12" t="s">
        <v>19</v>
      </c>
      <c r="C12" t="s">
        <v>281</v>
      </c>
      <c r="D12" t="s">
        <v>183</v>
      </c>
      <c r="E12" t="s">
        <v>330</v>
      </c>
      <c r="F12" s="40">
        <v>1</v>
      </c>
    </row>
    <row r="13" spans="1:7" x14ac:dyDescent="0.3">
      <c r="A13" s="42">
        <v>2290</v>
      </c>
      <c r="B13" t="s">
        <v>23</v>
      </c>
      <c r="C13" t="s">
        <v>281</v>
      </c>
      <c r="D13" t="s">
        <v>183</v>
      </c>
      <c r="E13" t="s">
        <v>330</v>
      </c>
      <c r="F13" s="40">
        <v>1</v>
      </c>
    </row>
    <row r="14" spans="1:7" x14ac:dyDescent="0.3">
      <c r="A14" s="42">
        <v>2315</v>
      </c>
      <c r="B14" t="s">
        <v>99</v>
      </c>
      <c r="C14" t="s">
        <v>281</v>
      </c>
      <c r="D14" t="s">
        <v>189</v>
      </c>
      <c r="E14" t="s">
        <v>189</v>
      </c>
      <c r="F14" s="40">
        <v>1</v>
      </c>
    </row>
    <row r="15" spans="1:7" x14ac:dyDescent="0.3">
      <c r="A15" s="42">
        <v>2315</v>
      </c>
      <c r="B15" t="s">
        <v>97</v>
      </c>
      <c r="C15" t="s">
        <v>281</v>
      </c>
      <c r="D15" t="s">
        <v>189</v>
      </c>
      <c r="E15" t="s">
        <v>189</v>
      </c>
      <c r="F15" s="40">
        <v>1</v>
      </c>
    </row>
    <row r="16" spans="1:7" x14ac:dyDescent="0.3">
      <c r="A16" s="42">
        <v>2319</v>
      </c>
      <c r="B16" t="s">
        <v>58</v>
      </c>
      <c r="C16" t="s">
        <v>281</v>
      </c>
      <c r="D16" t="s">
        <v>195</v>
      </c>
      <c r="E16" t="s">
        <v>195</v>
      </c>
      <c r="F16" s="40">
        <v>1</v>
      </c>
    </row>
    <row r="17" spans="1:6" x14ac:dyDescent="0.3">
      <c r="A17" s="42">
        <v>2319</v>
      </c>
      <c r="B17" t="s">
        <v>57</v>
      </c>
      <c r="C17" t="s">
        <v>281</v>
      </c>
      <c r="D17" t="s">
        <v>195</v>
      </c>
      <c r="E17" t="s">
        <v>195</v>
      </c>
      <c r="F17" s="40">
        <v>1</v>
      </c>
    </row>
    <row r="18" spans="1:6" x14ac:dyDescent="0.3">
      <c r="A18" s="42">
        <v>2319</v>
      </c>
      <c r="B18" t="s">
        <v>60</v>
      </c>
      <c r="C18" t="s">
        <v>281</v>
      </c>
      <c r="D18" t="s">
        <v>195</v>
      </c>
      <c r="E18" t="s">
        <v>195</v>
      </c>
      <c r="F18" s="40">
        <v>1</v>
      </c>
    </row>
    <row r="19" spans="1:6" x14ac:dyDescent="0.3">
      <c r="A19" s="42">
        <v>2324</v>
      </c>
      <c r="B19" t="s">
        <v>38</v>
      </c>
      <c r="C19" t="s">
        <v>281</v>
      </c>
      <c r="D19" t="s">
        <v>440</v>
      </c>
      <c r="E19" t="s">
        <v>333</v>
      </c>
      <c r="F19" s="40">
        <v>1</v>
      </c>
    </row>
    <row r="20" spans="1:6" x14ac:dyDescent="0.3">
      <c r="A20" s="42">
        <v>2324</v>
      </c>
      <c r="B20" t="s">
        <v>44</v>
      </c>
      <c r="C20" t="s">
        <v>281</v>
      </c>
      <c r="D20" t="s">
        <v>440</v>
      </c>
      <c r="E20" t="s">
        <v>333</v>
      </c>
      <c r="F20" s="40">
        <v>1</v>
      </c>
    </row>
    <row r="21" spans="1:6" x14ac:dyDescent="0.3">
      <c r="A21" s="42">
        <v>2324</v>
      </c>
      <c r="B21" t="s">
        <v>42</v>
      </c>
      <c r="C21" t="s">
        <v>281</v>
      </c>
      <c r="D21" t="s">
        <v>440</v>
      </c>
      <c r="E21" t="s">
        <v>333</v>
      </c>
      <c r="F21" s="40">
        <v>1</v>
      </c>
    </row>
    <row r="22" spans="1:6" x14ac:dyDescent="0.3">
      <c r="A22" s="42">
        <v>2324</v>
      </c>
      <c r="B22" t="s">
        <v>34</v>
      </c>
      <c r="C22" t="s">
        <v>281</v>
      </c>
      <c r="D22" t="s">
        <v>440</v>
      </c>
      <c r="E22" t="s">
        <v>333</v>
      </c>
      <c r="F22" s="40">
        <v>1</v>
      </c>
    </row>
    <row r="23" spans="1:6" x14ac:dyDescent="0.3">
      <c r="A23" s="42">
        <v>2324</v>
      </c>
      <c r="B23" t="s">
        <v>36</v>
      </c>
      <c r="C23" t="s">
        <v>281</v>
      </c>
      <c r="D23" t="s">
        <v>440</v>
      </c>
      <c r="E23" t="s">
        <v>333</v>
      </c>
      <c r="F23" s="40">
        <v>1</v>
      </c>
    </row>
    <row r="24" spans="1:6" x14ac:dyDescent="0.3">
      <c r="A24" s="42">
        <v>2324</v>
      </c>
      <c r="B24" t="s">
        <v>40</v>
      </c>
      <c r="C24" t="s">
        <v>281</v>
      </c>
      <c r="D24" t="s">
        <v>440</v>
      </c>
      <c r="E24" t="s">
        <v>333</v>
      </c>
      <c r="F24" s="40">
        <v>1</v>
      </c>
    </row>
    <row r="25" spans="1:6" x14ac:dyDescent="0.3">
      <c r="A25" s="42">
        <v>2327</v>
      </c>
      <c r="B25" t="s">
        <v>144</v>
      </c>
      <c r="C25" t="s">
        <v>281</v>
      </c>
      <c r="D25" t="s">
        <v>191</v>
      </c>
      <c r="E25" t="s">
        <v>344</v>
      </c>
      <c r="F25" s="40">
        <v>1</v>
      </c>
    </row>
    <row r="26" spans="1:6" x14ac:dyDescent="0.3">
      <c r="A26" s="42">
        <v>2327</v>
      </c>
      <c r="B26" t="s">
        <v>145</v>
      </c>
      <c r="C26" t="s">
        <v>281</v>
      </c>
      <c r="D26" t="s">
        <v>191</v>
      </c>
      <c r="E26" t="s">
        <v>344</v>
      </c>
      <c r="F26" s="40">
        <v>1</v>
      </c>
    </row>
    <row r="27" spans="1:6" x14ac:dyDescent="0.3">
      <c r="A27" s="42">
        <v>2327</v>
      </c>
      <c r="B27" t="s">
        <v>146</v>
      </c>
      <c r="C27" t="s">
        <v>281</v>
      </c>
      <c r="D27" t="s">
        <v>192</v>
      </c>
      <c r="E27" t="s">
        <v>345</v>
      </c>
      <c r="F27" s="40">
        <v>1</v>
      </c>
    </row>
    <row r="28" spans="1:6" x14ac:dyDescent="0.3">
      <c r="A28" s="42">
        <v>2327</v>
      </c>
      <c r="B28" t="s">
        <v>142</v>
      </c>
      <c r="C28" t="s">
        <v>281</v>
      </c>
      <c r="D28" t="s">
        <v>191</v>
      </c>
      <c r="E28" t="s">
        <v>344</v>
      </c>
      <c r="F28" s="40">
        <v>1</v>
      </c>
    </row>
    <row r="29" spans="1:6" x14ac:dyDescent="0.3">
      <c r="A29" s="42">
        <v>2331</v>
      </c>
      <c r="B29" t="s">
        <v>162</v>
      </c>
      <c r="C29" t="s">
        <v>281</v>
      </c>
      <c r="D29" t="s">
        <v>191</v>
      </c>
      <c r="E29" t="s">
        <v>514</v>
      </c>
      <c r="F29" s="40">
        <v>1</v>
      </c>
    </row>
    <row r="30" spans="1:6" x14ac:dyDescent="0.3">
      <c r="A30" s="42">
        <v>2358</v>
      </c>
      <c r="B30" t="s">
        <v>105</v>
      </c>
      <c r="C30" t="s">
        <v>281</v>
      </c>
      <c r="D30" t="s">
        <v>191</v>
      </c>
      <c r="E30" t="s">
        <v>514</v>
      </c>
      <c r="F30" s="40">
        <v>1</v>
      </c>
    </row>
    <row r="31" spans="1:6" x14ac:dyDescent="0.3">
      <c r="A31" s="42">
        <v>2358</v>
      </c>
      <c r="B31" t="s">
        <v>107</v>
      </c>
      <c r="C31" t="s">
        <v>281</v>
      </c>
      <c r="D31" t="s">
        <v>191</v>
      </c>
      <c r="E31" t="s">
        <v>514</v>
      </c>
      <c r="F31" s="40">
        <v>1</v>
      </c>
    </row>
    <row r="32" spans="1:6" x14ac:dyDescent="0.3">
      <c r="A32" s="42">
        <v>2362</v>
      </c>
      <c r="B32" t="s">
        <v>102</v>
      </c>
      <c r="C32" t="s">
        <v>281</v>
      </c>
      <c r="D32" t="s">
        <v>190</v>
      </c>
      <c r="E32" t="s">
        <v>336</v>
      </c>
      <c r="F32" s="40">
        <v>1</v>
      </c>
    </row>
    <row r="33" spans="1:6" x14ac:dyDescent="0.3">
      <c r="A33" s="42">
        <v>2386</v>
      </c>
      <c r="B33" t="s">
        <v>47</v>
      </c>
      <c r="C33" t="s">
        <v>281</v>
      </c>
      <c r="D33" t="s">
        <v>183</v>
      </c>
      <c r="E33" t="s">
        <v>605</v>
      </c>
      <c r="F33" s="40">
        <v>1</v>
      </c>
    </row>
    <row r="34" spans="1:6" x14ac:dyDescent="0.3">
      <c r="A34" s="42">
        <v>2386</v>
      </c>
      <c r="B34" t="s">
        <v>49</v>
      </c>
      <c r="C34" t="s">
        <v>281</v>
      </c>
      <c r="D34" t="s">
        <v>183</v>
      </c>
      <c r="E34" t="s">
        <v>605</v>
      </c>
      <c r="F34" s="40">
        <v>1</v>
      </c>
    </row>
    <row r="35" spans="1:6" x14ac:dyDescent="0.3">
      <c r="A35" s="42">
        <v>2388</v>
      </c>
      <c r="B35" t="s">
        <v>73</v>
      </c>
      <c r="C35" t="s">
        <v>281</v>
      </c>
      <c r="D35" t="s">
        <v>186</v>
      </c>
      <c r="E35" t="s">
        <v>186</v>
      </c>
      <c r="F35" s="40">
        <v>1</v>
      </c>
    </row>
    <row r="36" spans="1:6" x14ac:dyDescent="0.3">
      <c r="A36" s="42">
        <v>2388</v>
      </c>
      <c r="B36" t="s">
        <v>76</v>
      </c>
      <c r="C36" t="s">
        <v>281</v>
      </c>
      <c r="D36" t="s">
        <v>186</v>
      </c>
      <c r="E36" t="s">
        <v>186</v>
      </c>
      <c r="F36" s="40">
        <v>1</v>
      </c>
    </row>
    <row r="37" spans="1:6" x14ac:dyDescent="0.3">
      <c r="A37" s="42">
        <v>2388</v>
      </c>
      <c r="B37" t="s">
        <v>71</v>
      </c>
      <c r="C37" t="s">
        <v>281</v>
      </c>
      <c r="D37" t="s">
        <v>186</v>
      </c>
      <c r="E37" t="s">
        <v>186</v>
      </c>
      <c r="F37" s="40">
        <v>1</v>
      </c>
    </row>
    <row r="38" spans="1:6" x14ac:dyDescent="0.3">
      <c r="A38" s="42">
        <v>2388</v>
      </c>
      <c r="B38" t="s">
        <v>75</v>
      </c>
      <c r="C38" t="s">
        <v>281</v>
      </c>
      <c r="D38" t="s">
        <v>186</v>
      </c>
      <c r="E38" t="s">
        <v>186</v>
      </c>
      <c r="F38" s="40">
        <v>1</v>
      </c>
    </row>
    <row r="39" spans="1:6" x14ac:dyDescent="0.3">
      <c r="A39" s="42">
        <v>2395</v>
      </c>
      <c r="B39" t="s">
        <v>92</v>
      </c>
      <c r="C39" t="s">
        <v>281</v>
      </c>
      <c r="D39" t="s">
        <v>189</v>
      </c>
      <c r="E39" t="s">
        <v>189</v>
      </c>
      <c r="F39" s="40">
        <v>1</v>
      </c>
    </row>
    <row r="40" spans="1:6" x14ac:dyDescent="0.3">
      <c r="A40" s="42">
        <v>2398</v>
      </c>
      <c r="B40" t="s">
        <v>28</v>
      </c>
      <c r="C40" t="s">
        <v>281</v>
      </c>
      <c r="D40" t="s">
        <v>181</v>
      </c>
      <c r="E40" t="s">
        <v>332</v>
      </c>
      <c r="F40" s="40">
        <v>1</v>
      </c>
    </row>
    <row r="41" spans="1:6" x14ac:dyDescent="0.3">
      <c r="A41" s="42">
        <v>2398</v>
      </c>
      <c r="B41" t="s">
        <v>30</v>
      </c>
      <c r="C41" t="s">
        <v>281</v>
      </c>
      <c r="D41" t="s">
        <v>181</v>
      </c>
      <c r="E41" t="s">
        <v>332</v>
      </c>
      <c r="F41" s="40">
        <v>1</v>
      </c>
    </row>
    <row r="42" spans="1:6" x14ac:dyDescent="0.3">
      <c r="A42" s="42">
        <v>2404</v>
      </c>
      <c r="B42" t="s">
        <v>137</v>
      </c>
      <c r="C42" t="s">
        <v>281</v>
      </c>
      <c r="D42" t="s">
        <v>181</v>
      </c>
      <c r="E42" t="s">
        <v>332</v>
      </c>
      <c r="F42" s="40">
        <v>1</v>
      </c>
    </row>
    <row r="43" spans="1:6" x14ac:dyDescent="0.3">
      <c r="A43" s="42">
        <v>2404</v>
      </c>
      <c r="B43" t="s">
        <v>136</v>
      </c>
      <c r="C43" t="s">
        <v>281</v>
      </c>
      <c r="D43" t="s">
        <v>188</v>
      </c>
      <c r="E43" t="s">
        <v>188</v>
      </c>
      <c r="F43" s="40">
        <v>1</v>
      </c>
    </row>
    <row r="44" spans="1:6" x14ac:dyDescent="0.3">
      <c r="A44" s="42">
        <v>2474</v>
      </c>
      <c r="B44" t="s">
        <v>25</v>
      </c>
      <c r="C44" t="s">
        <v>609</v>
      </c>
      <c r="D44" t="s">
        <v>191</v>
      </c>
      <c r="E44" t="s">
        <v>552</v>
      </c>
      <c r="F44" s="40">
        <v>1</v>
      </c>
    </row>
    <row r="45" spans="1:6" x14ac:dyDescent="0.3">
      <c r="A45" s="42">
        <v>2486</v>
      </c>
      <c r="B45" t="s">
        <v>68</v>
      </c>
      <c r="C45" t="s">
        <v>281</v>
      </c>
      <c r="D45" t="s">
        <v>185</v>
      </c>
      <c r="E45" t="s">
        <v>185</v>
      </c>
      <c r="F45" s="40">
        <v>1</v>
      </c>
    </row>
    <row r="46" spans="1:6" x14ac:dyDescent="0.3">
      <c r="A46" s="42">
        <v>2486</v>
      </c>
      <c r="B46" t="s">
        <v>66</v>
      </c>
      <c r="C46" t="s">
        <v>281</v>
      </c>
      <c r="D46" t="s">
        <v>185</v>
      </c>
      <c r="E46" t="s">
        <v>185</v>
      </c>
      <c r="F46" s="40">
        <v>1</v>
      </c>
    </row>
    <row r="47" spans="1:6" x14ac:dyDescent="0.3">
      <c r="A47" s="42">
        <v>2486</v>
      </c>
      <c r="B47" t="s">
        <v>62</v>
      </c>
      <c r="C47" t="s">
        <v>281</v>
      </c>
      <c r="D47" t="s">
        <v>185</v>
      </c>
      <c r="E47" t="s">
        <v>185</v>
      </c>
      <c r="F47" s="40">
        <v>1</v>
      </c>
    </row>
    <row r="48" spans="1:6" x14ac:dyDescent="0.3">
      <c r="A48" s="42">
        <v>2486</v>
      </c>
      <c r="B48" t="s">
        <v>64</v>
      </c>
      <c r="C48" t="s">
        <v>281</v>
      </c>
      <c r="D48" t="s">
        <v>185</v>
      </c>
      <c r="E48" t="s">
        <v>185</v>
      </c>
      <c r="F48" s="40">
        <v>1</v>
      </c>
    </row>
    <row r="49" spans="1:6" x14ac:dyDescent="0.3">
      <c r="A49" s="42">
        <v>2526</v>
      </c>
      <c r="B49" t="s">
        <v>14</v>
      </c>
      <c r="C49" t="s">
        <v>281</v>
      </c>
      <c r="D49" t="s">
        <v>311</v>
      </c>
      <c r="E49" t="s">
        <v>311</v>
      </c>
      <c r="F49" s="40">
        <v>1</v>
      </c>
    </row>
    <row r="50" spans="1:6" x14ac:dyDescent="0.3">
      <c r="A50" s="42">
        <v>2541</v>
      </c>
      <c r="B50" t="s">
        <v>55</v>
      </c>
      <c r="C50" t="s">
        <v>281</v>
      </c>
      <c r="D50" t="s">
        <v>311</v>
      </c>
      <c r="E50" t="s">
        <v>311</v>
      </c>
      <c r="F50" s="40">
        <v>1</v>
      </c>
    </row>
    <row r="51" spans="1:6" x14ac:dyDescent="0.3">
      <c r="A51" s="42">
        <v>2541</v>
      </c>
      <c r="B51" t="s">
        <v>53</v>
      </c>
      <c r="C51" t="s">
        <v>281</v>
      </c>
      <c r="D51" t="s">
        <v>311</v>
      </c>
      <c r="E51" t="s">
        <v>311</v>
      </c>
      <c r="F51" s="40">
        <v>1</v>
      </c>
    </row>
    <row r="52" spans="1:6" x14ac:dyDescent="0.3">
      <c r="A52" s="42">
        <v>2541</v>
      </c>
      <c r="B52" t="s">
        <v>52</v>
      </c>
      <c r="C52" t="s">
        <v>281</v>
      </c>
      <c r="D52" t="s">
        <v>311</v>
      </c>
      <c r="E52" t="s">
        <v>311</v>
      </c>
      <c r="F52" s="40">
        <v>1</v>
      </c>
    </row>
    <row r="53" spans="1:6" x14ac:dyDescent="0.3">
      <c r="A53" s="42">
        <v>2613</v>
      </c>
      <c r="B53" t="s">
        <v>126</v>
      </c>
      <c r="C53" t="s">
        <v>281</v>
      </c>
      <c r="D53" t="s">
        <v>187</v>
      </c>
      <c r="E53" t="s">
        <v>340</v>
      </c>
      <c r="F53" s="40">
        <v>1</v>
      </c>
    </row>
    <row r="54" spans="1:6" x14ac:dyDescent="0.3">
      <c r="A54" s="42">
        <v>2613</v>
      </c>
      <c r="B54" t="s">
        <v>128</v>
      </c>
      <c r="C54" t="s">
        <v>281</v>
      </c>
      <c r="D54" t="s">
        <v>191</v>
      </c>
      <c r="E54" t="s">
        <v>341</v>
      </c>
      <c r="F54" s="40">
        <v>1</v>
      </c>
    </row>
    <row r="55" spans="1:6" x14ac:dyDescent="0.3">
      <c r="A55" s="42">
        <v>2666</v>
      </c>
      <c r="B55" t="s">
        <v>81</v>
      </c>
      <c r="C55" t="s">
        <v>281</v>
      </c>
      <c r="D55" t="s">
        <v>187</v>
      </c>
      <c r="E55" t="s">
        <v>335</v>
      </c>
      <c r="F55" s="40">
        <v>1</v>
      </c>
    </row>
    <row r="56" spans="1:6" x14ac:dyDescent="0.3">
      <c r="A56" s="42">
        <v>2666</v>
      </c>
      <c r="B56" t="s">
        <v>79</v>
      </c>
      <c r="C56" t="s">
        <v>281</v>
      </c>
      <c r="D56" t="s">
        <v>187</v>
      </c>
      <c r="E56" t="s">
        <v>335</v>
      </c>
      <c r="F56" s="40">
        <v>1</v>
      </c>
    </row>
    <row r="57" spans="1:6" x14ac:dyDescent="0.3">
      <c r="A57" s="42">
        <v>2671</v>
      </c>
      <c r="B57" t="s">
        <v>115</v>
      </c>
      <c r="C57" t="s">
        <v>281</v>
      </c>
      <c r="D57" t="s">
        <v>187</v>
      </c>
      <c r="E57" t="s">
        <v>339</v>
      </c>
      <c r="F57" s="40">
        <v>1</v>
      </c>
    </row>
    <row r="58" spans="1:6" x14ac:dyDescent="0.3">
      <c r="A58" s="42">
        <v>2671</v>
      </c>
      <c r="B58" t="s">
        <v>113</v>
      </c>
      <c r="C58" t="s">
        <v>281</v>
      </c>
      <c r="D58" t="s">
        <v>187</v>
      </c>
      <c r="E58" t="s">
        <v>339</v>
      </c>
      <c r="F58" s="40">
        <v>1</v>
      </c>
    </row>
    <row r="59" spans="1:6" x14ac:dyDescent="0.3">
      <c r="A59" s="42">
        <v>2671</v>
      </c>
      <c r="B59" t="s">
        <v>111</v>
      </c>
      <c r="C59" t="s">
        <v>281</v>
      </c>
      <c r="D59" t="s">
        <v>187</v>
      </c>
      <c r="E59" t="s">
        <v>339</v>
      </c>
      <c r="F59" s="40">
        <v>1</v>
      </c>
    </row>
    <row r="60" spans="1:6" x14ac:dyDescent="0.3">
      <c r="A60" s="42">
        <v>2671</v>
      </c>
      <c r="B60" t="s">
        <v>109</v>
      </c>
      <c r="C60" t="s">
        <v>281</v>
      </c>
      <c r="D60" t="s">
        <v>187</v>
      </c>
      <c r="E60" t="s">
        <v>339</v>
      </c>
      <c r="F60" s="40">
        <v>1</v>
      </c>
    </row>
    <row r="61" spans="1:6" x14ac:dyDescent="0.3">
      <c r="A61" s="42">
        <v>2682</v>
      </c>
      <c r="B61" t="s">
        <v>118</v>
      </c>
      <c r="C61" t="s">
        <v>281</v>
      </c>
      <c r="D61" t="s">
        <v>187</v>
      </c>
      <c r="E61" t="s">
        <v>339</v>
      </c>
      <c r="F61" s="40">
        <v>1</v>
      </c>
    </row>
    <row r="62" spans="1:6" x14ac:dyDescent="0.3">
      <c r="A62" s="42">
        <v>2682</v>
      </c>
      <c r="B62" t="s">
        <v>120</v>
      </c>
      <c r="C62" t="s">
        <v>281</v>
      </c>
      <c r="D62" t="s">
        <v>187</v>
      </c>
      <c r="E62" t="s">
        <v>339</v>
      </c>
      <c r="F62" s="40">
        <v>1</v>
      </c>
    </row>
    <row r="63" spans="1:6" x14ac:dyDescent="0.3">
      <c r="A63" s="42">
        <v>2689</v>
      </c>
      <c r="B63" t="s">
        <v>131</v>
      </c>
      <c r="C63" t="s">
        <v>281</v>
      </c>
      <c r="D63" t="s">
        <v>191</v>
      </c>
      <c r="E63" t="s">
        <v>342</v>
      </c>
      <c r="F63" s="40">
        <v>1</v>
      </c>
    </row>
    <row r="64" spans="1:6" x14ac:dyDescent="0.3">
      <c r="A64" s="42">
        <v>2689</v>
      </c>
      <c r="B64" t="s">
        <v>133</v>
      </c>
      <c r="C64" t="s">
        <v>281</v>
      </c>
      <c r="D64" t="s">
        <v>193</v>
      </c>
      <c r="E64" t="s">
        <v>193</v>
      </c>
      <c r="F64" s="40">
        <v>1</v>
      </c>
    </row>
    <row r="65" spans="1:6" x14ac:dyDescent="0.3">
      <c r="A65" s="42">
        <v>2696</v>
      </c>
      <c r="B65" t="s">
        <v>154</v>
      </c>
      <c r="C65" t="s">
        <v>281</v>
      </c>
      <c r="D65" t="s">
        <v>194</v>
      </c>
      <c r="E65" t="s">
        <v>194</v>
      </c>
      <c r="F65" s="40">
        <v>1</v>
      </c>
    </row>
    <row r="66" spans="1:6" x14ac:dyDescent="0.3">
      <c r="A66" s="42">
        <v>2696</v>
      </c>
      <c r="B66" t="s">
        <v>160</v>
      </c>
      <c r="C66" t="s">
        <v>281</v>
      </c>
      <c r="D66" t="s">
        <v>191</v>
      </c>
      <c r="E66" t="s">
        <v>338</v>
      </c>
      <c r="F66" s="40">
        <v>1</v>
      </c>
    </row>
    <row r="67" spans="1:6" x14ac:dyDescent="0.3">
      <c r="A67" s="42">
        <v>2696</v>
      </c>
      <c r="B67" t="s">
        <v>159</v>
      </c>
      <c r="C67" t="s">
        <v>281</v>
      </c>
      <c r="D67" t="s">
        <v>194</v>
      </c>
      <c r="E67" t="s">
        <v>194</v>
      </c>
      <c r="F67" s="40">
        <v>1</v>
      </c>
    </row>
    <row r="68" spans="1:6" x14ac:dyDescent="0.3">
      <c r="A68" s="42">
        <v>2696</v>
      </c>
      <c r="B68" t="s">
        <v>155</v>
      </c>
      <c r="C68" t="s">
        <v>281</v>
      </c>
      <c r="D68" t="s">
        <v>194</v>
      </c>
      <c r="E68" t="s">
        <v>194</v>
      </c>
      <c r="F68" s="40">
        <v>1</v>
      </c>
    </row>
    <row r="69" spans="1:6" x14ac:dyDescent="0.3">
      <c r="A69" s="42">
        <v>2696</v>
      </c>
      <c r="B69" t="s">
        <v>152</v>
      </c>
      <c r="C69" t="s">
        <v>281</v>
      </c>
      <c r="D69" t="s">
        <v>194</v>
      </c>
      <c r="E69" t="s">
        <v>194</v>
      </c>
      <c r="F69" s="40">
        <v>1</v>
      </c>
    </row>
    <row r="70" spans="1:6" x14ac:dyDescent="0.3">
      <c r="A70" s="42">
        <v>2696</v>
      </c>
      <c r="B70" t="s">
        <v>157</v>
      </c>
      <c r="C70" t="s">
        <v>281</v>
      </c>
      <c r="D70" t="s">
        <v>191</v>
      </c>
      <c r="E70" t="s">
        <v>338</v>
      </c>
      <c r="F70" s="40">
        <v>1</v>
      </c>
    </row>
    <row r="71" spans="1:6" x14ac:dyDescent="0.3">
      <c r="A71" s="114">
        <v>2703</v>
      </c>
      <c r="B71" t="s">
        <v>84</v>
      </c>
      <c r="C71" t="s">
        <v>281</v>
      </c>
      <c r="D71" t="s">
        <v>188</v>
      </c>
      <c r="E71" t="s">
        <v>188</v>
      </c>
      <c r="F71" s="40">
        <v>1</v>
      </c>
    </row>
    <row r="72" spans="1:6" x14ac:dyDescent="0.3">
      <c r="A72" s="114">
        <v>2703</v>
      </c>
      <c r="B72" t="s">
        <v>85</v>
      </c>
      <c r="C72" t="s">
        <v>281</v>
      </c>
      <c r="D72" t="s">
        <v>188</v>
      </c>
      <c r="E72" t="s">
        <v>188</v>
      </c>
      <c r="F72" s="40">
        <v>1</v>
      </c>
    </row>
    <row r="73" spans="1:6" x14ac:dyDescent="0.3">
      <c r="A73" s="114">
        <v>2703</v>
      </c>
      <c r="B73" t="s">
        <v>87</v>
      </c>
      <c r="C73" t="s">
        <v>281</v>
      </c>
      <c r="D73" t="s">
        <v>188</v>
      </c>
      <c r="E73" t="s">
        <v>188</v>
      </c>
      <c r="F73" s="40">
        <v>1</v>
      </c>
    </row>
    <row r="74" spans="1:6" x14ac:dyDescent="0.3">
      <c r="A74" s="114">
        <v>2703</v>
      </c>
      <c r="B74" t="s">
        <v>89</v>
      </c>
      <c r="C74" t="s">
        <v>281</v>
      </c>
      <c r="D74" t="s">
        <v>188</v>
      </c>
      <c r="E74" t="s">
        <v>188</v>
      </c>
      <c r="F74" s="40">
        <v>1</v>
      </c>
    </row>
    <row r="75" spans="1:6" x14ac:dyDescent="0.3">
      <c r="A75" s="42" t="s">
        <v>222</v>
      </c>
      <c r="B75" s="40"/>
      <c r="F75" s="40">
        <v>71</v>
      </c>
    </row>
    <row r="76" spans="1:6" x14ac:dyDescent="0.3">
      <c r="A76"/>
      <c r="C76"/>
      <c r="D76"/>
      <c r="E76"/>
    </row>
    <row r="77" spans="1:6" x14ac:dyDescent="0.3">
      <c r="A77"/>
      <c r="C77"/>
      <c r="D77"/>
      <c r="E77"/>
    </row>
    <row r="78" spans="1:6" x14ac:dyDescent="0.3">
      <c r="A78"/>
      <c r="C78"/>
      <c r="D78"/>
      <c r="E78"/>
    </row>
    <row r="79" spans="1:6" x14ac:dyDescent="0.3">
      <c r="A79"/>
      <c r="C79"/>
      <c r="D79"/>
      <c r="E79"/>
    </row>
    <row r="80" spans="1:6" x14ac:dyDescent="0.3">
      <c r="A80"/>
      <c r="C80"/>
      <c r="D80"/>
      <c r="E80"/>
    </row>
    <row r="81" spans="1:1" customFormat="1" x14ac:dyDescent="0.3">
      <c r="A81" s="1"/>
    </row>
    <row r="82" spans="1:1" customFormat="1" x14ac:dyDescent="0.3">
      <c r="A82" s="1"/>
    </row>
    <row r="83" spans="1:1" customFormat="1" x14ac:dyDescent="0.3">
      <c r="A83" s="1"/>
    </row>
    <row r="84" spans="1:1" customFormat="1" x14ac:dyDescent="0.3">
      <c r="A84" s="1"/>
    </row>
    <row r="85" spans="1:1" customFormat="1" x14ac:dyDescent="0.3">
      <c r="A85" s="1"/>
    </row>
    <row r="86" spans="1:1" customFormat="1" x14ac:dyDescent="0.3">
      <c r="A86" s="1"/>
    </row>
    <row r="87" spans="1:1" customFormat="1" x14ac:dyDescent="0.3">
      <c r="A87" s="1"/>
    </row>
    <row r="88" spans="1:1" customFormat="1" x14ac:dyDescent="0.3">
      <c r="A88" s="1"/>
    </row>
    <row r="89" spans="1:1" customFormat="1" x14ac:dyDescent="0.3">
      <c r="A89" s="1"/>
    </row>
    <row r="90" spans="1:1" customFormat="1" x14ac:dyDescent="0.3">
      <c r="A90" s="1"/>
    </row>
    <row r="91" spans="1:1" customFormat="1" x14ac:dyDescent="0.3">
      <c r="A91" s="1"/>
    </row>
    <row r="92" spans="1:1" customFormat="1" x14ac:dyDescent="0.3">
      <c r="A92" s="1"/>
    </row>
    <row r="93" spans="1:1" customFormat="1" x14ac:dyDescent="0.3">
      <c r="A93" s="1"/>
    </row>
    <row r="94" spans="1:1" customFormat="1" x14ac:dyDescent="0.3">
      <c r="A94" s="1"/>
    </row>
    <row r="95" spans="1:1" customFormat="1" x14ac:dyDescent="0.3">
      <c r="A95" s="1"/>
    </row>
    <row r="96" spans="1:1" customFormat="1" x14ac:dyDescent="0.3">
      <c r="A96" s="1"/>
    </row>
    <row r="97" spans="1:1" customFormat="1" x14ac:dyDescent="0.3">
      <c r="A97" s="1"/>
    </row>
    <row r="98" spans="1:1" customFormat="1" x14ac:dyDescent="0.3">
      <c r="A98" s="1"/>
    </row>
    <row r="99" spans="1:1" customFormat="1" x14ac:dyDescent="0.3">
      <c r="A99" s="1"/>
    </row>
    <row r="100" spans="1:1" customFormat="1" x14ac:dyDescent="0.3">
      <c r="A100" s="1"/>
    </row>
    <row r="101" spans="1:1" customFormat="1" x14ac:dyDescent="0.3">
      <c r="A101" s="1"/>
    </row>
    <row r="102" spans="1:1" customFormat="1" x14ac:dyDescent="0.3">
      <c r="A102" s="1"/>
    </row>
    <row r="103" spans="1:1" customFormat="1" x14ac:dyDescent="0.3">
      <c r="A103" s="1"/>
    </row>
    <row r="104" spans="1:1" customFormat="1" x14ac:dyDescent="0.3">
      <c r="A104" s="1"/>
    </row>
    <row r="105" spans="1:1" customFormat="1" x14ac:dyDescent="0.3">
      <c r="A105" s="1"/>
    </row>
    <row r="106" spans="1:1" customFormat="1" x14ac:dyDescent="0.3">
      <c r="A106" s="1"/>
    </row>
    <row r="107" spans="1:1" customFormat="1" x14ac:dyDescent="0.3">
      <c r="A107" s="1"/>
    </row>
    <row r="108" spans="1:1" customFormat="1" x14ac:dyDescent="0.3">
      <c r="A108" s="1"/>
    </row>
    <row r="109" spans="1:1" customFormat="1" x14ac:dyDescent="0.3">
      <c r="A109" s="1"/>
    </row>
    <row r="110" spans="1:1" customFormat="1" x14ac:dyDescent="0.3">
      <c r="A110" s="1"/>
    </row>
    <row r="111" spans="1:1" customFormat="1" x14ac:dyDescent="0.3">
      <c r="A111" s="1"/>
    </row>
    <row r="112" spans="1:1" customFormat="1" x14ac:dyDescent="0.3">
      <c r="A112" s="1"/>
    </row>
    <row r="113" spans="1:1" customFormat="1" x14ac:dyDescent="0.3">
      <c r="A113" s="1"/>
    </row>
    <row r="114" spans="1:1" customFormat="1" x14ac:dyDescent="0.3">
      <c r="A114" s="1"/>
    </row>
    <row r="115" spans="1:1" customFormat="1" x14ac:dyDescent="0.3">
      <c r="A115" s="1"/>
    </row>
    <row r="116" spans="1:1" customFormat="1" x14ac:dyDescent="0.3">
      <c r="A116" s="1"/>
    </row>
    <row r="117" spans="1:1" customFormat="1" x14ac:dyDescent="0.3">
      <c r="A117" s="1"/>
    </row>
    <row r="118" spans="1:1" customFormat="1" x14ac:dyDescent="0.3">
      <c r="A118" s="1"/>
    </row>
    <row r="119" spans="1:1" customFormat="1" x14ac:dyDescent="0.3">
      <c r="A119" s="1"/>
    </row>
    <row r="120" spans="1:1" customFormat="1" x14ac:dyDescent="0.3">
      <c r="A120" s="1"/>
    </row>
    <row r="121" spans="1:1" customFormat="1" x14ac:dyDescent="0.3">
      <c r="A121" s="1"/>
    </row>
    <row r="122" spans="1:1" customFormat="1" x14ac:dyDescent="0.3">
      <c r="A122" s="1"/>
    </row>
    <row r="123" spans="1:1" customFormat="1" x14ac:dyDescent="0.3">
      <c r="A123" s="1"/>
    </row>
    <row r="124" spans="1:1" customFormat="1" x14ac:dyDescent="0.3">
      <c r="A124" s="1"/>
    </row>
    <row r="125" spans="1:1" customFormat="1" x14ac:dyDescent="0.3">
      <c r="A125" s="1"/>
    </row>
    <row r="126" spans="1:1" customFormat="1" x14ac:dyDescent="0.3">
      <c r="A126" s="1"/>
    </row>
    <row r="127" spans="1:1" customFormat="1" x14ac:dyDescent="0.3">
      <c r="A127" s="1"/>
    </row>
    <row r="128" spans="1:1" customFormat="1" x14ac:dyDescent="0.3">
      <c r="A128" s="1"/>
    </row>
    <row r="129" spans="1:1" customFormat="1" x14ac:dyDescent="0.3">
      <c r="A129" s="1"/>
    </row>
    <row r="130" spans="1:1" customFormat="1" x14ac:dyDescent="0.3">
      <c r="A130" s="1"/>
    </row>
    <row r="131" spans="1:1" customFormat="1" x14ac:dyDescent="0.3">
      <c r="A131" s="1"/>
    </row>
    <row r="132" spans="1:1" customFormat="1" x14ac:dyDescent="0.3">
      <c r="A132" s="1"/>
    </row>
    <row r="133" spans="1:1" customFormat="1" x14ac:dyDescent="0.3">
      <c r="A133" s="1"/>
    </row>
    <row r="134" spans="1:1" customFormat="1" x14ac:dyDescent="0.3">
      <c r="A134" s="1"/>
    </row>
    <row r="135" spans="1:1" customFormat="1" x14ac:dyDescent="0.3">
      <c r="A135" s="1"/>
    </row>
    <row r="136" spans="1:1" customFormat="1" x14ac:dyDescent="0.3">
      <c r="A136" s="1"/>
    </row>
    <row r="137" spans="1:1" customFormat="1" x14ac:dyDescent="0.3">
      <c r="A137" s="1"/>
    </row>
    <row r="138" spans="1:1" customFormat="1" x14ac:dyDescent="0.3">
      <c r="A138" s="1"/>
    </row>
    <row r="139" spans="1:1" customFormat="1" x14ac:dyDescent="0.3">
      <c r="A139" s="1"/>
    </row>
    <row r="140" spans="1:1" customFormat="1" x14ac:dyDescent="0.3">
      <c r="A140" s="1"/>
    </row>
    <row r="141" spans="1:1" customFormat="1" x14ac:dyDescent="0.3">
      <c r="A141" s="1"/>
    </row>
    <row r="142" spans="1:1" customFormat="1" x14ac:dyDescent="0.3">
      <c r="A142" s="1"/>
    </row>
    <row r="143" spans="1:1" customFormat="1" x14ac:dyDescent="0.3">
      <c r="A143" s="1"/>
    </row>
    <row r="144" spans="1:1" customFormat="1" x14ac:dyDescent="0.3">
      <c r="A144" s="1"/>
    </row>
    <row r="145" spans="1:5" x14ac:dyDescent="0.3">
      <c r="A145" s="1"/>
      <c r="C145"/>
      <c r="D145"/>
      <c r="E145"/>
    </row>
    <row r="146" spans="1:5" x14ac:dyDescent="0.3">
      <c r="A146" s="1"/>
      <c r="C146"/>
      <c r="D146"/>
      <c r="E146"/>
    </row>
    <row r="147" spans="1:5" x14ac:dyDescent="0.3">
      <c r="A147" s="1"/>
      <c r="C147"/>
      <c r="D147"/>
    </row>
    <row r="148" spans="1:5" x14ac:dyDescent="0.3">
      <c r="A148" s="1"/>
      <c r="C148"/>
      <c r="D148"/>
    </row>
    <row r="149" spans="1:5" x14ac:dyDescent="0.3">
      <c r="A149" s="1"/>
      <c r="C149"/>
      <c r="D149"/>
    </row>
    <row r="150" spans="1:5" x14ac:dyDescent="0.3">
      <c r="A150" s="1"/>
      <c r="C150"/>
      <c r="D150"/>
    </row>
    <row r="151" spans="1:5" x14ac:dyDescent="0.3">
      <c r="A151" s="1"/>
      <c r="C151"/>
      <c r="D151"/>
    </row>
    <row r="152" spans="1:5" x14ac:dyDescent="0.3">
      <c r="A152" s="1"/>
      <c r="C152"/>
      <c r="D152"/>
    </row>
    <row r="153" spans="1:5" x14ac:dyDescent="0.3">
      <c r="A153" s="1"/>
      <c r="C153"/>
      <c r="D153"/>
    </row>
    <row r="154" spans="1:5" x14ac:dyDescent="0.3">
      <c r="A154" s="1"/>
      <c r="C154"/>
      <c r="D154"/>
    </row>
    <row r="155" spans="1:5" x14ac:dyDescent="0.3">
      <c r="A155" s="1"/>
      <c r="C155"/>
      <c r="D155"/>
    </row>
    <row r="156" spans="1:5" x14ac:dyDescent="0.3">
      <c r="A156" s="1"/>
      <c r="C156"/>
      <c r="D156"/>
    </row>
    <row r="157" spans="1:5" x14ac:dyDescent="0.3">
      <c r="A157" s="1"/>
      <c r="C157"/>
      <c r="D157"/>
    </row>
    <row r="158" spans="1:5" x14ac:dyDescent="0.3">
      <c r="A158" s="1"/>
      <c r="C158"/>
      <c r="D158"/>
    </row>
    <row r="159" spans="1:5" x14ac:dyDescent="0.3">
      <c r="A159" s="1"/>
      <c r="C159"/>
      <c r="D159"/>
    </row>
    <row r="160" spans="1:5" x14ac:dyDescent="0.3">
      <c r="A160" s="1"/>
      <c r="C160"/>
      <c r="D160"/>
    </row>
    <row r="161" spans="1:4" x14ac:dyDescent="0.3">
      <c r="A161" s="1"/>
      <c r="C161"/>
      <c r="D161"/>
    </row>
    <row r="162" spans="1:4" x14ac:dyDescent="0.3">
      <c r="A162" s="1"/>
      <c r="C162"/>
      <c r="D162"/>
    </row>
    <row r="163" spans="1:4" x14ac:dyDescent="0.3">
      <c r="A163" s="1"/>
      <c r="C163"/>
      <c r="D163"/>
    </row>
    <row r="164" spans="1:4" x14ac:dyDescent="0.3">
      <c r="A164" s="1"/>
      <c r="C164"/>
      <c r="D164"/>
    </row>
    <row r="165" spans="1:4" x14ac:dyDescent="0.3">
      <c r="A165" s="1"/>
      <c r="C165"/>
      <c r="D165"/>
    </row>
    <row r="166" spans="1:4" x14ac:dyDescent="0.3">
      <c r="A166" s="1"/>
      <c r="C166"/>
      <c r="D166"/>
    </row>
    <row r="167" spans="1:4" x14ac:dyDescent="0.3">
      <c r="A167" s="1"/>
      <c r="C167"/>
      <c r="D167"/>
    </row>
    <row r="168" spans="1:4" x14ac:dyDescent="0.3">
      <c r="A168" s="1"/>
      <c r="C168"/>
      <c r="D168"/>
    </row>
    <row r="169" spans="1:4" x14ac:dyDescent="0.3">
      <c r="A169" s="1"/>
      <c r="C169"/>
      <c r="D169"/>
    </row>
    <row r="170" spans="1:4" x14ac:dyDescent="0.3">
      <c r="A170" s="1"/>
      <c r="C170"/>
      <c r="D170"/>
    </row>
    <row r="171" spans="1:4" x14ac:dyDescent="0.3">
      <c r="A171" s="1"/>
      <c r="C171"/>
      <c r="D171"/>
    </row>
    <row r="172" spans="1:4" x14ac:dyDescent="0.3">
      <c r="A172" s="1"/>
      <c r="C172"/>
      <c r="D172"/>
    </row>
    <row r="173" spans="1:4" x14ac:dyDescent="0.3">
      <c r="A173" s="1"/>
      <c r="C173"/>
      <c r="D173"/>
    </row>
    <row r="174" spans="1:4" x14ac:dyDescent="0.3">
      <c r="A174" s="1"/>
      <c r="C174"/>
      <c r="D174"/>
    </row>
    <row r="175" spans="1:4" x14ac:dyDescent="0.3">
      <c r="A175" s="1"/>
      <c r="C175"/>
      <c r="D17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9ABDF-30A8-47A9-9E9D-BB5A6C983B19}">
  <sheetPr filterMode="1">
    <tabColor rgb="FFFFFF00"/>
  </sheetPr>
  <dimension ref="A1:U77"/>
  <sheetViews>
    <sheetView showGridLines="0" zoomScale="85" zoomScaleNormal="85" workbookViewId="0">
      <pane xSplit="6" ySplit="1" topLeftCell="G63" activePane="bottomRight" state="frozen"/>
      <selection pane="topRight" activeCell="E1" sqref="E1"/>
      <selection pane="bottomLeft" activeCell="A2" sqref="A2"/>
      <selection pane="bottomRight" activeCell="A63" sqref="A63"/>
    </sheetView>
  </sheetViews>
  <sheetFormatPr baseColWidth="10" defaultRowHeight="14.4" x14ac:dyDescent="0.3"/>
  <cols>
    <col min="4" max="4" width="24.33203125" customWidth="1"/>
    <col min="5" max="5" width="8.109375" customWidth="1"/>
    <col min="6" max="6" width="32.88671875" customWidth="1"/>
    <col min="7" max="7" width="16.88671875" customWidth="1"/>
    <col min="11" max="11" width="13.33203125" style="40" bestFit="1" customWidth="1"/>
    <col min="12" max="12" width="12.88671875" style="40" bestFit="1" customWidth="1"/>
    <col min="13" max="13" width="14.33203125" customWidth="1"/>
    <col min="14" max="14" width="14.6640625" bestFit="1" customWidth="1"/>
    <col min="15" max="15" width="11.33203125" bestFit="1" customWidth="1"/>
    <col min="16" max="16" width="12.5546875" bestFit="1" customWidth="1"/>
    <col min="17" max="18" width="60.6640625" customWidth="1"/>
    <col min="21" max="21" width="15" customWidth="1"/>
  </cols>
  <sheetData>
    <row r="1" spans="1:21" s="1" customFormat="1" ht="69" x14ac:dyDescent="0.3">
      <c r="A1" s="9" t="s">
        <v>0</v>
      </c>
      <c r="B1" s="9" t="s">
        <v>371</v>
      </c>
      <c r="C1" s="9" t="s">
        <v>372</v>
      </c>
      <c r="D1" s="9" t="s">
        <v>1</v>
      </c>
      <c r="E1" s="9" t="s">
        <v>313</v>
      </c>
      <c r="F1" s="12" t="s">
        <v>2</v>
      </c>
      <c r="G1" s="11" t="s">
        <v>3</v>
      </c>
      <c r="H1" s="11" t="s">
        <v>4</v>
      </c>
      <c r="I1" s="12" t="s">
        <v>5</v>
      </c>
      <c r="J1" s="13" t="s">
        <v>6</v>
      </c>
      <c r="K1" s="33" t="s">
        <v>219</v>
      </c>
      <c r="L1" s="33" t="s">
        <v>218</v>
      </c>
      <c r="M1" s="13" t="s">
        <v>226</v>
      </c>
      <c r="N1" s="32" t="s">
        <v>220</v>
      </c>
      <c r="O1" s="32" t="s">
        <v>314</v>
      </c>
      <c r="P1" s="32" t="s">
        <v>227</v>
      </c>
      <c r="Q1" s="31" t="s">
        <v>217</v>
      </c>
      <c r="R1" s="8" t="s">
        <v>221</v>
      </c>
      <c r="S1" s="7" t="s">
        <v>178</v>
      </c>
      <c r="T1" s="7" t="s">
        <v>326</v>
      </c>
      <c r="U1" s="7" t="s">
        <v>179</v>
      </c>
    </row>
    <row r="2" spans="1:21" ht="39.9" hidden="1" customHeight="1" x14ac:dyDescent="0.3">
      <c r="A2" s="56">
        <v>2230</v>
      </c>
      <c r="B2" s="56" t="s">
        <v>373</v>
      </c>
      <c r="C2" s="56" t="s">
        <v>374</v>
      </c>
      <c r="D2" s="58" t="s">
        <v>7</v>
      </c>
      <c r="E2" s="53">
        <v>1</v>
      </c>
      <c r="F2" s="29" t="s">
        <v>8</v>
      </c>
      <c r="G2" s="18" t="s">
        <v>9</v>
      </c>
      <c r="H2" s="15">
        <v>16</v>
      </c>
      <c r="I2" s="16" t="s">
        <v>10</v>
      </c>
      <c r="J2" s="15">
        <v>4</v>
      </c>
      <c r="K2" s="37">
        <v>4</v>
      </c>
      <c r="L2" s="37">
        <v>0</v>
      </c>
      <c r="M2" s="34">
        <v>170000000</v>
      </c>
      <c r="N2" s="34">
        <v>113225800</v>
      </c>
      <c r="O2" s="34">
        <v>5093300</v>
      </c>
      <c r="P2" s="39">
        <f t="shared" ref="P2:P33" si="0">+N2/M2</f>
        <v>0.66603411764705878</v>
      </c>
      <c r="Q2" s="22" t="s">
        <v>283</v>
      </c>
      <c r="R2" s="22" t="s">
        <v>289</v>
      </c>
      <c r="S2" s="20" t="s">
        <v>183</v>
      </c>
      <c r="T2" s="20" t="s">
        <v>281</v>
      </c>
      <c r="U2" s="2"/>
    </row>
    <row r="3" spans="1:21" ht="39.9" hidden="1" customHeight="1" x14ac:dyDescent="0.3">
      <c r="A3" s="56">
        <v>2230</v>
      </c>
      <c r="B3" s="56" t="s">
        <v>373</v>
      </c>
      <c r="C3" s="56" t="s">
        <v>374</v>
      </c>
      <c r="D3" s="58" t="s">
        <v>7</v>
      </c>
      <c r="E3" s="53">
        <v>2</v>
      </c>
      <c r="F3" s="29" t="s">
        <v>11</v>
      </c>
      <c r="G3" s="18" t="s">
        <v>12</v>
      </c>
      <c r="H3" s="15">
        <v>16</v>
      </c>
      <c r="I3" s="16" t="s">
        <v>10</v>
      </c>
      <c r="J3" s="15">
        <v>4</v>
      </c>
      <c r="K3" s="37">
        <v>4</v>
      </c>
      <c r="L3" s="37">
        <v>0</v>
      </c>
      <c r="M3" s="34">
        <v>170000000</v>
      </c>
      <c r="N3" s="34">
        <v>41000000</v>
      </c>
      <c r="O3" s="34">
        <v>0</v>
      </c>
      <c r="P3" s="39">
        <f t="shared" si="0"/>
        <v>0.2411764705882353</v>
      </c>
      <c r="Q3" s="22" t="s">
        <v>283</v>
      </c>
      <c r="R3" s="22" t="s">
        <v>286</v>
      </c>
      <c r="S3" s="20" t="s">
        <v>183</v>
      </c>
      <c r="T3" s="20" t="s">
        <v>281</v>
      </c>
      <c r="U3" s="2"/>
    </row>
    <row r="4" spans="1:21" ht="39.9" hidden="1" customHeight="1" x14ac:dyDescent="0.3">
      <c r="A4" s="57">
        <v>2265</v>
      </c>
      <c r="B4" s="56" t="s">
        <v>375</v>
      </c>
      <c r="C4" s="56" t="s">
        <v>376</v>
      </c>
      <c r="D4" s="59" t="s">
        <v>148</v>
      </c>
      <c r="E4" s="53">
        <v>1</v>
      </c>
      <c r="F4" s="29" t="s">
        <v>149</v>
      </c>
      <c r="G4" s="18" t="s">
        <v>150</v>
      </c>
      <c r="H4" s="15">
        <v>17</v>
      </c>
      <c r="I4" s="16" t="s">
        <v>10</v>
      </c>
      <c r="J4" s="15">
        <v>5</v>
      </c>
      <c r="K4" s="37">
        <v>0</v>
      </c>
      <c r="L4" s="37">
        <v>0</v>
      </c>
      <c r="M4" s="34">
        <v>900000000</v>
      </c>
      <c r="N4" s="34">
        <v>105780000</v>
      </c>
      <c r="O4" s="34">
        <v>0</v>
      </c>
      <c r="P4" s="39">
        <f t="shared" si="0"/>
        <v>0.11753333333333334</v>
      </c>
      <c r="Q4" s="22" t="s">
        <v>315</v>
      </c>
      <c r="R4" s="22" t="s">
        <v>233</v>
      </c>
      <c r="S4" s="20" t="s">
        <v>193</v>
      </c>
      <c r="T4" s="20" t="s">
        <v>281</v>
      </c>
      <c r="U4" s="2"/>
    </row>
    <row r="5" spans="1:21" ht="39.9" hidden="1" customHeight="1" x14ac:dyDescent="0.3">
      <c r="A5" s="57">
        <v>2278</v>
      </c>
      <c r="B5" s="56" t="s">
        <v>377</v>
      </c>
      <c r="C5" s="56" t="s">
        <v>378</v>
      </c>
      <c r="D5" s="59" t="s">
        <v>138</v>
      </c>
      <c r="E5" s="53">
        <v>1</v>
      </c>
      <c r="F5" s="29" t="s">
        <v>139</v>
      </c>
      <c r="G5" s="18" t="s">
        <v>140</v>
      </c>
      <c r="H5" s="15">
        <v>200</v>
      </c>
      <c r="I5" s="16" t="s">
        <v>10</v>
      </c>
      <c r="J5" s="15">
        <v>50</v>
      </c>
      <c r="K5" s="37">
        <v>0</v>
      </c>
      <c r="L5" s="37">
        <v>0</v>
      </c>
      <c r="M5" s="34">
        <v>2300000000</v>
      </c>
      <c r="N5" s="34">
        <v>92990000</v>
      </c>
      <c r="O5" s="34">
        <v>0</v>
      </c>
      <c r="P5" s="39">
        <f t="shared" si="0"/>
        <v>4.0430434782608694E-2</v>
      </c>
      <c r="Q5" s="22" t="s">
        <v>316</v>
      </c>
      <c r="R5" s="22" t="s">
        <v>242</v>
      </c>
      <c r="S5" s="20" t="s">
        <v>191</v>
      </c>
      <c r="T5" s="20" t="s">
        <v>281</v>
      </c>
      <c r="U5" s="2"/>
    </row>
    <row r="6" spans="1:21" ht="39.9" hidden="1" customHeight="1" x14ac:dyDescent="0.3">
      <c r="A6" s="57">
        <v>2288</v>
      </c>
      <c r="B6" s="56" t="s">
        <v>379</v>
      </c>
      <c r="C6" s="56" t="s">
        <v>380</v>
      </c>
      <c r="D6" s="59" t="s">
        <v>93</v>
      </c>
      <c r="E6" s="53">
        <v>1</v>
      </c>
      <c r="F6" s="29" t="s">
        <v>94</v>
      </c>
      <c r="G6" s="18" t="s">
        <v>95</v>
      </c>
      <c r="H6" s="15">
        <v>20</v>
      </c>
      <c r="I6" s="16" t="s">
        <v>10</v>
      </c>
      <c r="J6" s="15">
        <v>5</v>
      </c>
      <c r="K6" s="37">
        <v>0</v>
      </c>
      <c r="L6" s="37">
        <v>0</v>
      </c>
      <c r="M6" s="34">
        <v>210000000</v>
      </c>
      <c r="N6" s="34">
        <v>0</v>
      </c>
      <c r="O6" s="34">
        <v>0</v>
      </c>
      <c r="P6" s="39">
        <f t="shared" si="0"/>
        <v>0</v>
      </c>
      <c r="Q6" s="22" t="s">
        <v>302</v>
      </c>
      <c r="R6" s="22"/>
      <c r="S6" s="20" t="s">
        <v>185</v>
      </c>
      <c r="T6" s="20" t="s">
        <v>281</v>
      </c>
      <c r="U6" s="2"/>
    </row>
    <row r="7" spans="1:21" ht="39.9" hidden="1" customHeight="1" x14ac:dyDescent="0.3">
      <c r="A7" s="57">
        <v>2289</v>
      </c>
      <c r="B7" s="56" t="s">
        <v>377</v>
      </c>
      <c r="C7" s="56" t="s">
        <v>381</v>
      </c>
      <c r="D7" s="59" t="s">
        <v>122</v>
      </c>
      <c r="E7" s="53">
        <v>1</v>
      </c>
      <c r="F7" s="29" t="s">
        <v>123</v>
      </c>
      <c r="G7" s="18" t="s">
        <v>124</v>
      </c>
      <c r="H7" s="15">
        <v>40</v>
      </c>
      <c r="I7" s="16" t="s">
        <v>10</v>
      </c>
      <c r="J7" s="15">
        <v>10</v>
      </c>
      <c r="K7" s="37">
        <v>0</v>
      </c>
      <c r="L7" s="37">
        <v>0</v>
      </c>
      <c r="M7" s="34">
        <v>14682000000</v>
      </c>
      <c r="N7" s="34">
        <v>1712701757</v>
      </c>
      <c r="O7" s="34">
        <v>105544389</v>
      </c>
      <c r="P7" s="39">
        <f t="shared" si="0"/>
        <v>0.11665316421468465</v>
      </c>
      <c r="Q7" s="22" t="s">
        <v>250</v>
      </c>
      <c r="R7" s="22" t="s">
        <v>235</v>
      </c>
      <c r="S7" s="20" t="s">
        <v>191</v>
      </c>
      <c r="T7" s="20" t="s">
        <v>281</v>
      </c>
      <c r="U7" s="2"/>
    </row>
    <row r="8" spans="1:21" ht="39.9" hidden="1" customHeight="1" x14ac:dyDescent="0.3">
      <c r="A8" s="56">
        <v>2290</v>
      </c>
      <c r="B8" s="56" t="s">
        <v>373</v>
      </c>
      <c r="C8" s="56" t="s">
        <v>382</v>
      </c>
      <c r="D8" s="58" t="s">
        <v>16</v>
      </c>
      <c r="E8" s="53">
        <v>4</v>
      </c>
      <c r="F8" s="29" t="s">
        <v>17</v>
      </c>
      <c r="G8" s="18" t="s">
        <v>18</v>
      </c>
      <c r="H8" s="15">
        <v>8</v>
      </c>
      <c r="I8" s="16" t="s">
        <v>10</v>
      </c>
      <c r="J8" s="15">
        <v>2</v>
      </c>
      <c r="K8" s="37">
        <v>2</v>
      </c>
      <c r="L8" s="37">
        <v>0</v>
      </c>
      <c r="M8" s="34">
        <v>80000000</v>
      </c>
      <c r="N8" s="34">
        <v>54130992</v>
      </c>
      <c r="O8" s="34">
        <v>1118992</v>
      </c>
      <c r="P8" s="39">
        <f t="shared" si="0"/>
        <v>0.67663740000000006</v>
      </c>
      <c r="Q8" s="22" t="s">
        <v>317</v>
      </c>
      <c r="R8" s="22" t="s">
        <v>287</v>
      </c>
      <c r="S8" s="20" t="s">
        <v>183</v>
      </c>
      <c r="T8" s="20" t="s">
        <v>281</v>
      </c>
      <c r="U8" s="2"/>
    </row>
    <row r="9" spans="1:21" ht="39.9" hidden="1" customHeight="1" x14ac:dyDescent="0.3">
      <c r="A9" s="56">
        <v>2290</v>
      </c>
      <c r="B9" s="56" t="s">
        <v>373</v>
      </c>
      <c r="C9" s="56" t="s">
        <v>382</v>
      </c>
      <c r="D9" s="58" t="s">
        <v>16</v>
      </c>
      <c r="E9" s="53">
        <v>2</v>
      </c>
      <c r="F9" s="29" t="s">
        <v>19</v>
      </c>
      <c r="G9" s="18" t="s">
        <v>20</v>
      </c>
      <c r="H9" s="15">
        <v>80</v>
      </c>
      <c r="I9" s="16" t="s">
        <v>10</v>
      </c>
      <c r="J9" s="15">
        <v>20</v>
      </c>
      <c r="K9" s="37">
        <v>20</v>
      </c>
      <c r="L9" s="37">
        <v>0</v>
      </c>
      <c r="M9" s="34">
        <v>140000000</v>
      </c>
      <c r="N9" s="34">
        <v>57210000</v>
      </c>
      <c r="O9" s="34">
        <v>5241000</v>
      </c>
      <c r="P9" s="39">
        <f t="shared" si="0"/>
        <v>0.40864285714285714</v>
      </c>
      <c r="Q9" s="22" t="s">
        <v>317</v>
      </c>
      <c r="R9" s="22" t="s">
        <v>288</v>
      </c>
      <c r="S9" s="20" t="s">
        <v>183</v>
      </c>
      <c r="T9" s="20" t="s">
        <v>281</v>
      </c>
      <c r="U9" s="2"/>
    </row>
    <row r="10" spans="1:21" ht="39.9" hidden="1" customHeight="1" x14ac:dyDescent="0.3">
      <c r="A10" s="56">
        <v>2290</v>
      </c>
      <c r="B10" s="56" t="s">
        <v>373</v>
      </c>
      <c r="C10" s="56" t="s">
        <v>382</v>
      </c>
      <c r="D10" s="58" t="s">
        <v>16</v>
      </c>
      <c r="E10" s="53">
        <v>3</v>
      </c>
      <c r="F10" s="29" t="s">
        <v>21</v>
      </c>
      <c r="G10" s="18" t="s">
        <v>22</v>
      </c>
      <c r="H10" s="15">
        <v>100</v>
      </c>
      <c r="I10" s="16" t="s">
        <v>10</v>
      </c>
      <c r="J10" s="15">
        <v>25</v>
      </c>
      <c r="K10" s="37">
        <v>25</v>
      </c>
      <c r="L10" s="37">
        <v>0</v>
      </c>
      <c r="M10" s="34">
        <v>140000000</v>
      </c>
      <c r="N10" s="34">
        <v>73950000</v>
      </c>
      <c r="O10" s="34">
        <v>0</v>
      </c>
      <c r="P10" s="39">
        <f t="shared" si="0"/>
        <v>0.52821428571428575</v>
      </c>
      <c r="Q10" s="22" t="s">
        <v>317</v>
      </c>
      <c r="R10" s="22" t="s">
        <v>290</v>
      </c>
      <c r="S10" s="20" t="s">
        <v>183</v>
      </c>
      <c r="T10" s="20" t="s">
        <v>281</v>
      </c>
      <c r="U10" s="2"/>
    </row>
    <row r="11" spans="1:21" ht="39.9" hidden="1" customHeight="1" x14ac:dyDescent="0.3">
      <c r="A11" s="56">
        <v>2290</v>
      </c>
      <c r="B11" s="56" t="s">
        <v>373</v>
      </c>
      <c r="C11" s="56" t="s">
        <v>382</v>
      </c>
      <c r="D11" s="58" t="s">
        <v>16</v>
      </c>
      <c r="E11" s="53">
        <v>1</v>
      </c>
      <c r="F11" s="29" t="s">
        <v>23</v>
      </c>
      <c r="G11" s="18" t="s">
        <v>9</v>
      </c>
      <c r="H11" s="15">
        <v>16</v>
      </c>
      <c r="I11" s="16" t="s">
        <v>10</v>
      </c>
      <c r="J11" s="15">
        <v>4</v>
      </c>
      <c r="K11" s="37">
        <v>4</v>
      </c>
      <c r="L11" s="37">
        <v>0</v>
      </c>
      <c r="M11" s="34">
        <v>100000000</v>
      </c>
      <c r="N11" s="34">
        <v>44100000</v>
      </c>
      <c r="O11" s="34">
        <v>1470000</v>
      </c>
      <c r="P11" s="39">
        <f t="shared" si="0"/>
        <v>0.441</v>
      </c>
      <c r="Q11" s="22" t="s">
        <v>317</v>
      </c>
      <c r="R11" s="22" t="s">
        <v>291</v>
      </c>
      <c r="S11" s="20" t="s">
        <v>183</v>
      </c>
      <c r="T11" s="20" t="s">
        <v>281</v>
      </c>
      <c r="U11" s="2"/>
    </row>
    <row r="12" spans="1:21" ht="39.9" hidden="1" customHeight="1" x14ac:dyDescent="0.3">
      <c r="A12" s="57">
        <v>2315</v>
      </c>
      <c r="B12" s="56" t="s">
        <v>379</v>
      </c>
      <c r="C12" s="56" t="s">
        <v>380</v>
      </c>
      <c r="D12" s="59" t="s">
        <v>96</v>
      </c>
      <c r="E12" s="53">
        <v>1</v>
      </c>
      <c r="F12" s="29" t="s">
        <v>97</v>
      </c>
      <c r="G12" s="18" t="s">
        <v>98</v>
      </c>
      <c r="H12" s="15">
        <v>600</v>
      </c>
      <c r="I12" s="16" t="s">
        <v>10</v>
      </c>
      <c r="J12" s="15">
        <v>150</v>
      </c>
      <c r="K12" s="37">
        <v>0</v>
      </c>
      <c r="L12" s="37">
        <v>0</v>
      </c>
      <c r="M12" s="34">
        <v>1245000000</v>
      </c>
      <c r="N12" s="34">
        <v>281210000</v>
      </c>
      <c r="O12" s="34">
        <v>5880000</v>
      </c>
      <c r="P12" s="39">
        <f t="shared" si="0"/>
        <v>0.2258714859437751</v>
      </c>
      <c r="Q12" s="22" t="s">
        <v>318</v>
      </c>
      <c r="R12" s="22" t="s">
        <v>295</v>
      </c>
      <c r="S12" s="20" t="s">
        <v>189</v>
      </c>
      <c r="T12" s="20" t="s">
        <v>281</v>
      </c>
      <c r="U12" s="2"/>
    </row>
    <row r="13" spans="1:21" ht="39.9" hidden="1" customHeight="1" x14ac:dyDescent="0.3">
      <c r="A13" s="57">
        <v>2315</v>
      </c>
      <c r="B13" s="56" t="s">
        <v>379</v>
      </c>
      <c r="C13" s="56" t="s">
        <v>380</v>
      </c>
      <c r="D13" s="59" t="s">
        <v>96</v>
      </c>
      <c r="E13" s="53">
        <v>2</v>
      </c>
      <c r="F13" s="29" t="s">
        <v>99</v>
      </c>
      <c r="G13" s="18" t="s">
        <v>100</v>
      </c>
      <c r="H13" s="15">
        <v>120</v>
      </c>
      <c r="I13" s="16" t="s">
        <v>10</v>
      </c>
      <c r="J13" s="15">
        <v>30</v>
      </c>
      <c r="K13" s="37">
        <v>0</v>
      </c>
      <c r="L13" s="37">
        <v>0</v>
      </c>
      <c r="M13" s="34">
        <v>690000000</v>
      </c>
      <c r="N13" s="34">
        <v>0</v>
      </c>
      <c r="O13" s="34">
        <v>0</v>
      </c>
      <c r="P13" s="39">
        <f t="shared" si="0"/>
        <v>0</v>
      </c>
      <c r="Q13" s="22" t="s">
        <v>296</v>
      </c>
      <c r="R13" s="22" t="s">
        <v>297</v>
      </c>
      <c r="S13" s="20" t="s">
        <v>189</v>
      </c>
      <c r="T13" s="20" t="s">
        <v>281</v>
      </c>
      <c r="U13" s="2"/>
    </row>
    <row r="14" spans="1:21" ht="39.9" hidden="1" customHeight="1" x14ac:dyDescent="0.3">
      <c r="A14" s="56">
        <v>2319</v>
      </c>
      <c r="B14" s="56" t="s">
        <v>383</v>
      </c>
      <c r="C14" s="56" t="s">
        <v>384</v>
      </c>
      <c r="D14" s="58" t="s">
        <v>56</v>
      </c>
      <c r="E14" s="53">
        <v>1</v>
      </c>
      <c r="F14" s="29" t="s">
        <v>57</v>
      </c>
      <c r="G14" s="18" t="s">
        <v>12</v>
      </c>
      <c r="H14" s="15">
        <v>4</v>
      </c>
      <c r="I14" s="16" t="s">
        <v>10</v>
      </c>
      <c r="J14" s="15">
        <v>1</v>
      </c>
      <c r="K14" s="37">
        <v>1</v>
      </c>
      <c r="L14" s="37">
        <v>0</v>
      </c>
      <c r="M14" s="34">
        <v>210000000</v>
      </c>
      <c r="N14" s="34">
        <v>83600000</v>
      </c>
      <c r="O14" s="34">
        <v>0</v>
      </c>
      <c r="P14" s="39">
        <f t="shared" si="0"/>
        <v>0.39809523809523811</v>
      </c>
      <c r="Q14" s="22" t="s">
        <v>276</v>
      </c>
      <c r="R14" s="22" t="s">
        <v>224</v>
      </c>
      <c r="S14" s="20" t="s">
        <v>195</v>
      </c>
      <c r="T14" s="20" t="s">
        <v>281</v>
      </c>
      <c r="U14" s="2"/>
    </row>
    <row r="15" spans="1:21" ht="39.9" hidden="1" customHeight="1" x14ac:dyDescent="0.3">
      <c r="A15" s="56">
        <v>2319</v>
      </c>
      <c r="B15" s="56" t="s">
        <v>383</v>
      </c>
      <c r="C15" s="56" t="s">
        <v>384</v>
      </c>
      <c r="D15" s="58" t="s">
        <v>56</v>
      </c>
      <c r="E15" s="53">
        <v>3</v>
      </c>
      <c r="F15" s="29" t="s">
        <v>58</v>
      </c>
      <c r="G15" s="18" t="s">
        <v>59</v>
      </c>
      <c r="H15" s="15">
        <v>4</v>
      </c>
      <c r="I15" s="16" t="s">
        <v>10</v>
      </c>
      <c r="J15" s="15">
        <v>1</v>
      </c>
      <c r="K15" s="37">
        <v>1</v>
      </c>
      <c r="L15" s="37">
        <v>0</v>
      </c>
      <c r="M15" s="34">
        <v>470000000</v>
      </c>
      <c r="N15" s="34">
        <v>133820000</v>
      </c>
      <c r="O15" s="34">
        <v>0</v>
      </c>
      <c r="P15" s="39">
        <f t="shared" si="0"/>
        <v>0.28472340425531917</v>
      </c>
      <c r="Q15" s="22" t="s">
        <v>277</v>
      </c>
      <c r="R15" s="22" t="s">
        <v>225</v>
      </c>
      <c r="S15" s="20" t="s">
        <v>195</v>
      </c>
      <c r="T15" s="20" t="s">
        <v>281</v>
      </c>
      <c r="U15" s="2"/>
    </row>
    <row r="16" spans="1:21" ht="39.9" hidden="1" customHeight="1" x14ac:dyDescent="0.3">
      <c r="A16" s="56">
        <v>2319</v>
      </c>
      <c r="B16" s="56" t="s">
        <v>383</v>
      </c>
      <c r="C16" s="56" t="s">
        <v>384</v>
      </c>
      <c r="D16" s="58" t="s">
        <v>56</v>
      </c>
      <c r="E16" s="53">
        <v>2</v>
      </c>
      <c r="F16" s="48" t="s">
        <v>60</v>
      </c>
      <c r="G16" s="18" t="s">
        <v>20</v>
      </c>
      <c r="H16" s="15">
        <v>8</v>
      </c>
      <c r="I16" s="16" t="s">
        <v>10</v>
      </c>
      <c r="J16" s="15">
        <v>2</v>
      </c>
      <c r="K16" s="37">
        <v>0</v>
      </c>
      <c r="L16" s="37">
        <v>0</v>
      </c>
      <c r="M16" s="34">
        <v>210000000</v>
      </c>
      <c r="N16" s="34">
        <v>0</v>
      </c>
      <c r="O16" s="34">
        <v>0</v>
      </c>
      <c r="P16" s="39">
        <f t="shared" si="0"/>
        <v>0</v>
      </c>
      <c r="Q16" s="22" t="s">
        <v>278</v>
      </c>
      <c r="R16" s="22"/>
      <c r="S16" s="20" t="s">
        <v>195</v>
      </c>
      <c r="T16" s="20" t="s">
        <v>281</v>
      </c>
      <c r="U16" s="2"/>
    </row>
    <row r="17" spans="1:21" ht="39.9" hidden="1" customHeight="1" x14ac:dyDescent="0.3">
      <c r="A17" s="56">
        <v>2324</v>
      </c>
      <c r="B17" s="56" t="s">
        <v>383</v>
      </c>
      <c r="C17" s="56" t="s">
        <v>385</v>
      </c>
      <c r="D17" s="58" t="s">
        <v>33</v>
      </c>
      <c r="E17" s="53">
        <v>3</v>
      </c>
      <c r="F17" s="29" t="s">
        <v>34</v>
      </c>
      <c r="G17" s="18" t="s">
        <v>35</v>
      </c>
      <c r="H17" s="15">
        <v>200</v>
      </c>
      <c r="I17" s="16" t="s">
        <v>10</v>
      </c>
      <c r="J17" s="15">
        <v>50</v>
      </c>
      <c r="K17" s="37">
        <v>0</v>
      </c>
      <c r="L17" s="37">
        <v>0</v>
      </c>
      <c r="M17" s="34">
        <v>260000000</v>
      </c>
      <c r="N17" s="34">
        <v>27480000</v>
      </c>
      <c r="O17" s="34">
        <v>0</v>
      </c>
      <c r="P17" s="39">
        <f t="shared" si="0"/>
        <v>0.1056923076923077</v>
      </c>
      <c r="Q17" s="22" t="s">
        <v>319</v>
      </c>
      <c r="R17" s="17" t="s">
        <v>292</v>
      </c>
      <c r="S17" s="20" t="s">
        <v>285</v>
      </c>
      <c r="T17" s="20" t="s">
        <v>281</v>
      </c>
      <c r="U17" s="2"/>
    </row>
    <row r="18" spans="1:21" ht="39.9" hidden="1" customHeight="1" x14ac:dyDescent="0.3">
      <c r="A18" s="56">
        <v>2324</v>
      </c>
      <c r="B18" s="56" t="s">
        <v>383</v>
      </c>
      <c r="C18" s="56" t="s">
        <v>385</v>
      </c>
      <c r="D18" s="58" t="s">
        <v>33</v>
      </c>
      <c r="E18" s="53">
        <v>5</v>
      </c>
      <c r="F18" s="29" t="s">
        <v>36</v>
      </c>
      <c r="G18" s="18" t="s">
        <v>37</v>
      </c>
      <c r="H18" s="15">
        <v>300</v>
      </c>
      <c r="I18" s="16" t="s">
        <v>10</v>
      </c>
      <c r="J18" s="15">
        <v>75</v>
      </c>
      <c r="K18" s="37">
        <v>0</v>
      </c>
      <c r="L18" s="37">
        <v>0</v>
      </c>
      <c r="M18" s="34">
        <v>320000000</v>
      </c>
      <c r="N18" s="34">
        <v>30240000</v>
      </c>
      <c r="O18" s="34">
        <v>0</v>
      </c>
      <c r="P18" s="39">
        <f t="shared" si="0"/>
        <v>9.4500000000000001E-2</v>
      </c>
      <c r="Q18" s="22" t="s">
        <v>319</v>
      </c>
      <c r="R18" s="17" t="s">
        <v>292</v>
      </c>
      <c r="S18" s="20" t="s">
        <v>285</v>
      </c>
      <c r="T18" s="20" t="s">
        <v>281</v>
      </c>
      <c r="U18" s="2"/>
    </row>
    <row r="19" spans="1:21" ht="39.9" hidden="1" customHeight="1" x14ac:dyDescent="0.3">
      <c r="A19" s="56">
        <v>2324</v>
      </c>
      <c r="B19" s="56" t="s">
        <v>383</v>
      </c>
      <c r="C19" s="56" t="s">
        <v>385</v>
      </c>
      <c r="D19" s="58" t="s">
        <v>33</v>
      </c>
      <c r="E19" s="53">
        <v>2</v>
      </c>
      <c r="F19" s="29" t="s">
        <v>38</v>
      </c>
      <c r="G19" s="18" t="s">
        <v>39</v>
      </c>
      <c r="H19" s="15">
        <v>180</v>
      </c>
      <c r="I19" s="16" t="s">
        <v>10</v>
      </c>
      <c r="J19" s="15">
        <v>45</v>
      </c>
      <c r="K19" s="37">
        <v>0</v>
      </c>
      <c r="L19" s="37">
        <v>0</v>
      </c>
      <c r="M19" s="34">
        <v>250000000</v>
      </c>
      <c r="N19" s="34">
        <v>102000000</v>
      </c>
      <c r="O19" s="34">
        <v>5880000</v>
      </c>
      <c r="P19" s="39">
        <f t="shared" si="0"/>
        <v>0.40799999999999997</v>
      </c>
      <c r="Q19" s="22" t="s">
        <v>319</v>
      </c>
      <c r="R19" s="17" t="s">
        <v>292</v>
      </c>
      <c r="S19" s="20" t="s">
        <v>285</v>
      </c>
      <c r="T19" s="20" t="s">
        <v>281</v>
      </c>
      <c r="U19" s="2"/>
    </row>
    <row r="20" spans="1:21" ht="39.9" hidden="1" customHeight="1" x14ac:dyDescent="0.3">
      <c r="A20" s="56">
        <v>2324</v>
      </c>
      <c r="B20" s="56" t="s">
        <v>383</v>
      </c>
      <c r="C20" s="56" t="s">
        <v>385</v>
      </c>
      <c r="D20" s="58" t="s">
        <v>33</v>
      </c>
      <c r="E20" s="53">
        <v>4</v>
      </c>
      <c r="F20" s="29" t="s">
        <v>40</v>
      </c>
      <c r="G20" s="18" t="s">
        <v>41</v>
      </c>
      <c r="H20" s="15">
        <v>400</v>
      </c>
      <c r="I20" s="16" t="s">
        <v>10</v>
      </c>
      <c r="J20" s="15">
        <v>100</v>
      </c>
      <c r="K20" s="37">
        <v>0</v>
      </c>
      <c r="L20" s="37">
        <v>0</v>
      </c>
      <c r="M20" s="34">
        <v>370000000</v>
      </c>
      <c r="N20" s="34">
        <v>17010000</v>
      </c>
      <c r="O20" s="34">
        <v>0</v>
      </c>
      <c r="P20" s="39">
        <f t="shared" si="0"/>
        <v>4.5972972972972974E-2</v>
      </c>
      <c r="Q20" s="22" t="s">
        <v>319</v>
      </c>
      <c r="R20" s="17" t="s">
        <v>292</v>
      </c>
      <c r="S20" s="20" t="s">
        <v>285</v>
      </c>
      <c r="T20" s="20" t="s">
        <v>281</v>
      </c>
      <c r="U20" s="2"/>
    </row>
    <row r="21" spans="1:21" ht="39.9" hidden="1" customHeight="1" x14ac:dyDescent="0.3">
      <c r="A21" s="56">
        <v>2324</v>
      </c>
      <c r="B21" s="56" t="s">
        <v>383</v>
      </c>
      <c r="C21" s="56" t="s">
        <v>385</v>
      </c>
      <c r="D21" s="58" t="s">
        <v>33</v>
      </c>
      <c r="E21" s="53">
        <v>6</v>
      </c>
      <c r="F21" s="29" t="s">
        <v>42</v>
      </c>
      <c r="G21" s="18" t="s">
        <v>43</v>
      </c>
      <c r="H21" s="15">
        <v>1000</v>
      </c>
      <c r="I21" s="16" t="s">
        <v>10</v>
      </c>
      <c r="J21" s="15">
        <v>250</v>
      </c>
      <c r="K21" s="37">
        <v>120</v>
      </c>
      <c r="L21" s="37">
        <v>0</v>
      </c>
      <c r="M21" s="34">
        <v>630000000</v>
      </c>
      <c r="N21" s="34">
        <v>200340000</v>
      </c>
      <c r="O21" s="34">
        <v>8109500</v>
      </c>
      <c r="P21" s="39">
        <f t="shared" si="0"/>
        <v>0.318</v>
      </c>
      <c r="Q21" s="22" t="s">
        <v>320</v>
      </c>
      <c r="R21" s="17" t="s">
        <v>293</v>
      </c>
      <c r="S21" s="20" t="s">
        <v>285</v>
      </c>
      <c r="T21" s="20" t="s">
        <v>281</v>
      </c>
      <c r="U21" s="2"/>
    </row>
    <row r="22" spans="1:21" ht="39.9" hidden="1" customHeight="1" x14ac:dyDescent="0.3">
      <c r="A22" s="56">
        <v>2324</v>
      </c>
      <c r="B22" s="56" t="s">
        <v>383</v>
      </c>
      <c r="C22" s="56" t="s">
        <v>385</v>
      </c>
      <c r="D22" s="58" t="s">
        <v>33</v>
      </c>
      <c r="E22" s="53">
        <v>1</v>
      </c>
      <c r="F22" s="29" t="s">
        <v>44</v>
      </c>
      <c r="G22" s="18" t="s">
        <v>45</v>
      </c>
      <c r="H22" s="15">
        <v>600</v>
      </c>
      <c r="I22" s="16" t="s">
        <v>10</v>
      </c>
      <c r="J22" s="15">
        <v>150</v>
      </c>
      <c r="K22" s="37">
        <v>0</v>
      </c>
      <c r="L22" s="37">
        <v>0</v>
      </c>
      <c r="M22" s="34">
        <v>210000000</v>
      </c>
      <c r="N22" s="34">
        <v>75600000</v>
      </c>
      <c r="O22" s="34">
        <v>0</v>
      </c>
      <c r="P22" s="39">
        <f t="shared" si="0"/>
        <v>0.36</v>
      </c>
      <c r="Q22" s="22" t="s">
        <v>319</v>
      </c>
      <c r="R22" s="17" t="s">
        <v>292</v>
      </c>
      <c r="S22" s="20" t="s">
        <v>285</v>
      </c>
      <c r="T22" s="20" t="s">
        <v>281</v>
      </c>
      <c r="U22" s="2"/>
    </row>
    <row r="23" spans="1:21" ht="39.9" hidden="1" customHeight="1" x14ac:dyDescent="0.3">
      <c r="A23" s="57">
        <v>2327</v>
      </c>
      <c r="B23" s="56" t="s">
        <v>375</v>
      </c>
      <c r="C23" s="56" t="s">
        <v>386</v>
      </c>
      <c r="D23" s="59" t="s">
        <v>141</v>
      </c>
      <c r="E23" s="53">
        <v>4</v>
      </c>
      <c r="F23" s="29" t="s">
        <v>142</v>
      </c>
      <c r="G23" s="18" t="s">
        <v>143</v>
      </c>
      <c r="H23" s="15">
        <v>1</v>
      </c>
      <c r="I23" s="16" t="s">
        <v>10</v>
      </c>
      <c r="J23" s="15">
        <v>1</v>
      </c>
      <c r="K23" s="37">
        <v>0</v>
      </c>
      <c r="L23" s="37">
        <v>0</v>
      </c>
      <c r="M23" s="34">
        <v>2357515000</v>
      </c>
      <c r="N23" s="34">
        <v>291264782</v>
      </c>
      <c r="O23" s="34">
        <v>0</v>
      </c>
      <c r="P23" s="39">
        <f t="shared" si="0"/>
        <v>0.12354737170283116</v>
      </c>
      <c r="Q23" s="22" t="s">
        <v>322</v>
      </c>
      <c r="R23" s="22" t="s">
        <v>241</v>
      </c>
      <c r="S23" s="20" t="s">
        <v>191</v>
      </c>
      <c r="T23" s="20" t="s">
        <v>281</v>
      </c>
      <c r="U23" s="2"/>
    </row>
    <row r="24" spans="1:21" ht="39.9" hidden="1" customHeight="1" x14ac:dyDescent="0.3">
      <c r="A24" s="57">
        <v>2327</v>
      </c>
      <c r="B24" s="56" t="s">
        <v>375</v>
      </c>
      <c r="C24" s="56" t="s">
        <v>386</v>
      </c>
      <c r="D24" s="59" t="s">
        <v>141</v>
      </c>
      <c r="E24" s="53">
        <v>1</v>
      </c>
      <c r="F24" s="29" t="s">
        <v>144</v>
      </c>
      <c r="G24" s="18" t="s">
        <v>106</v>
      </c>
      <c r="H24" s="15">
        <v>1</v>
      </c>
      <c r="I24" s="16" t="s">
        <v>32</v>
      </c>
      <c r="J24" s="15">
        <v>1</v>
      </c>
      <c r="K24" s="37">
        <v>0</v>
      </c>
      <c r="L24" s="37">
        <v>0</v>
      </c>
      <c r="M24" s="34">
        <v>800000000</v>
      </c>
      <c r="N24" s="34">
        <v>0</v>
      </c>
      <c r="O24" s="34">
        <v>0</v>
      </c>
      <c r="P24" s="39">
        <f t="shared" si="0"/>
        <v>0</v>
      </c>
      <c r="Q24" s="22" t="s">
        <v>240</v>
      </c>
      <c r="R24" s="22"/>
      <c r="S24" s="20" t="s">
        <v>191</v>
      </c>
      <c r="T24" s="20" t="s">
        <v>281</v>
      </c>
      <c r="U24" s="2"/>
    </row>
    <row r="25" spans="1:21" ht="39.9" hidden="1" customHeight="1" x14ac:dyDescent="0.3">
      <c r="A25" s="57">
        <v>2327</v>
      </c>
      <c r="B25" s="56" t="s">
        <v>375</v>
      </c>
      <c r="C25" s="56" t="s">
        <v>386</v>
      </c>
      <c r="D25" s="59" t="s">
        <v>141</v>
      </c>
      <c r="E25" s="53">
        <v>2</v>
      </c>
      <c r="F25" s="29" t="s">
        <v>146</v>
      </c>
      <c r="G25" s="18" t="s">
        <v>147</v>
      </c>
      <c r="H25" s="15">
        <v>4</v>
      </c>
      <c r="I25" s="16" t="s">
        <v>10</v>
      </c>
      <c r="J25" s="15">
        <v>1</v>
      </c>
      <c r="K25" s="37">
        <v>1</v>
      </c>
      <c r="L25" s="37">
        <v>0</v>
      </c>
      <c r="M25" s="34">
        <v>6765000000</v>
      </c>
      <c r="N25" s="34">
        <v>4179154908</v>
      </c>
      <c r="O25" s="34">
        <v>243856676</v>
      </c>
      <c r="P25" s="39">
        <f t="shared" si="0"/>
        <v>0.61776125764966738</v>
      </c>
      <c r="Q25" s="22"/>
      <c r="R25" s="22"/>
      <c r="S25" s="20" t="s">
        <v>192</v>
      </c>
      <c r="T25" s="20" t="s">
        <v>281</v>
      </c>
      <c r="U25" s="2"/>
    </row>
    <row r="26" spans="1:21" ht="39.9" hidden="1" customHeight="1" x14ac:dyDescent="0.3">
      <c r="A26" s="57">
        <v>2327</v>
      </c>
      <c r="B26" s="56" t="s">
        <v>375</v>
      </c>
      <c r="C26" s="56" t="s">
        <v>386</v>
      </c>
      <c r="D26" s="59" t="s">
        <v>141</v>
      </c>
      <c r="E26" s="53">
        <v>3</v>
      </c>
      <c r="F26" s="29" t="s">
        <v>145</v>
      </c>
      <c r="G26" s="18" t="s">
        <v>26</v>
      </c>
      <c r="H26" s="15">
        <v>1</v>
      </c>
      <c r="I26" s="16" t="s">
        <v>32</v>
      </c>
      <c r="J26" s="15">
        <v>1</v>
      </c>
      <c r="K26" s="37">
        <v>0</v>
      </c>
      <c r="L26" s="37">
        <v>0</v>
      </c>
      <c r="M26" s="34">
        <v>410000000</v>
      </c>
      <c r="N26" s="34">
        <v>54450000</v>
      </c>
      <c r="O26" s="34">
        <v>5445000</v>
      </c>
      <c r="P26" s="39">
        <f t="shared" si="0"/>
        <v>0.13280487804878049</v>
      </c>
      <c r="Q26" s="22" t="s">
        <v>321</v>
      </c>
      <c r="R26" s="22" t="s">
        <v>233</v>
      </c>
      <c r="S26" s="20" t="s">
        <v>191</v>
      </c>
      <c r="T26" s="20" t="s">
        <v>281</v>
      </c>
      <c r="U26" s="2"/>
    </row>
    <row r="27" spans="1:21" ht="39.9" hidden="1" customHeight="1" x14ac:dyDescent="0.3">
      <c r="A27" s="57">
        <v>2331</v>
      </c>
      <c r="B27" s="56" t="s">
        <v>377</v>
      </c>
      <c r="C27" s="56" t="s">
        <v>387</v>
      </c>
      <c r="D27" s="59" t="s">
        <v>161</v>
      </c>
      <c r="E27" s="53">
        <v>1</v>
      </c>
      <c r="F27" s="29" t="s">
        <v>162</v>
      </c>
      <c r="G27" s="18" t="s">
        <v>26</v>
      </c>
      <c r="H27" s="15">
        <v>3</v>
      </c>
      <c r="I27" s="16" t="s">
        <v>10</v>
      </c>
      <c r="J27" s="15">
        <v>0.75</v>
      </c>
      <c r="K27" s="37">
        <v>0</v>
      </c>
      <c r="L27" s="37">
        <v>0</v>
      </c>
      <c r="M27" s="34">
        <v>625000000</v>
      </c>
      <c r="N27" s="34">
        <v>0</v>
      </c>
      <c r="O27" s="34">
        <v>0</v>
      </c>
      <c r="P27" s="39">
        <f t="shared" si="0"/>
        <v>0</v>
      </c>
      <c r="Q27" s="22"/>
      <c r="R27" s="22"/>
      <c r="S27" s="20" t="s">
        <v>191</v>
      </c>
      <c r="T27" s="20" t="s">
        <v>281</v>
      </c>
      <c r="U27" s="2"/>
    </row>
    <row r="28" spans="1:21" ht="39.9" hidden="1" customHeight="1" x14ac:dyDescent="0.3">
      <c r="A28" s="57">
        <v>2358</v>
      </c>
      <c r="B28" s="56" t="s">
        <v>377</v>
      </c>
      <c r="C28" s="56" t="s">
        <v>387</v>
      </c>
      <c r="D28" s="59" t="s">
        <v>104</v>
      </c>
      <c r="E28" s="53">
        <v>1</v>
      </c>
      <c r="F28" s="29" t="s">
        <v>105</v>
      </c>
      <c r="G28" s="18" t="s">
        <v>106</v>
      </c>
      <c r="H28" s="15">
        <v>4000</v>
      </c>
      <c r="I28" s="16" t="s">
        <v>10</v>
      </c>
      <c r="J28" s="15">
        <v>1000</v>
      </c>
      <c r="K28" s="37">
        <v>0</v>
      </c>
      <c r="L28" s="37">
        <v>0</v>
      </c>
      <c r="M28" s="34">
        <v>1000000000</v>
      </c>
      <c r="N28" s="34">
        <v>34650000</v>
      </c>
      <c r="O28" s="34">
        <v>0</v>
      </c>
      <c r="P28" s="39">
        <f t="shared" si="0"/>
        <v>3.465E-2</v>
      </c>
      <c r="Q28" s="22" t="s">
        <v>323</v>
      </c>
      <c r="R28" s="22" t="s">
        <v>233</v>
      </c>
      <c r="S28" s="20" t="s">
        <v>191</v>
      </c>
      <c r="T28" s="20" t="s">
        <v>281</v>
      </c>
      <c r="U28" s="2"/>
    </row>
    <row r="29" spans="1:21" ht="39.9" hidden="1" customHeight="1" x14ac:dyDescent="0.3">
      <c r="A29" s="57">
        <v>2358</v>
      </c>
      <c r="B29" s="56" t="s">
        <v>377</v>
      </c>
      <c r="C29" s="56" t="s">
        <v>387</v>
      </c>
      <c r="D29" s="59" t="s">
        <v>104</v>
      </c>
      <c r="E29" s="53">
        <v>2</v>
      </c>
      <c r="F29" s="29" t="s">
        <v>107</v>
      </c>
      <c r="G29" s="18" t="s">
        <v>26</v>
      </c>
      <c r="H29" s="15">
        <v>1</v>
      </c>
      <c r="I29" s="16" t="s">
        <v>32</v>
      </c>
      <c r="J29" s="15">
        <v>1</v>
      </c>
      <c r="K29" s="37">
        <v>0</v>
      </c>
      <c r="L29" s="37">
        <v>0</v>
      </c>
      <c r="M29" s="34">
        <v>340000000</v>
      </c>
      <c r="N29" s="34">
        <v>0</v>
      </c>
      <c r="O29" s="34">
        <v>0</v>
      </c>
      <c r="P29" s="39">
        <f t="shared" si="0"/>
        <v>0</v>
      </c>
      <c r="Q29" s="22" t="s">
        <v>251</v>
      </c>
      <c r="R29" s="22"/>
      <c r="S29" s="20" t="s">
        <v>191</v>
      </c>
      <c r="T29" s="20" t="s">
        <v>281</v>
      </c>
      <c r="U29" s="2"/>
    </row>
    <row r="30" spans="1:21" ht="39.9" hidden="1" customHeight="1" x14ac:dyDescent="0.3">
      <c r="A30" s="57">
        <v>2362</v>
      </c>
      <c r="B30" s="56" t="s">
        <v>377</v>
      </c>
      <c r="C30" s="56" t="s">
        <v>388</v>
      </c>
      <c r="D30" s="59" t="s">
        <v>101</v>
      </c>
      <c r="E30" s="53">
        <v>1</v>
      </c>
      <c r="F30" s="29" t="s">
        <v>102</v>
      </c>
      <c r="G30" s="18" t="s">
        <v>103</v>
      </c>
      <c r="H30" s="15">
        <v>150</v>
      </c>
      <c r="I30" s="16" t="s">
        <v>10</v>
      </c>
      <c r="J30" s="15">
        <v>38</v>
      </c>
      <c r="K30" s="37">
        <v>0</v>
      </c>
      <c r="L30" s="37">
        <v>0</v>
      </c>
      <c r="M30" s="34">
        <v>580000000</v>
      </c>
      <c r="N30" s="34">
        <v>31500000</v>
      </c>
      <c r="O30" s="34">
        <v>0</v>
      </c>
      <c r="P30" s="39">
        <f t="shared" si="0"/>
        <v>5.4310344827586204E-2</v>
      </c>
      <c r="Q30" s="22" t="s">
        <v>324</v>
      </c>
      <c r="R30" s="22" t="s">
        <v>280</v>
      </c>
      <c r="S30" s="20" t="s">
        <v>190</v>
      </c>
      <c r="T30" s="20" t="s">
        <v>281</v>
      </c>
      <c r="U30" s="2"/>
    </row>
    <row r="31" spans="1:21" ht="39.9" hidden="1" customHeight="1" x14ac:dyDescent="0.3">
      <c r="A31" s="56">
        <v>2386</v>
      </c>
      <c r="B31" s="56" t="s">
        <v>375</v>
      </c>
      <c r="C31" s="56" t="s">
        <v>389</v>
      </c>
      <c r="D31" s="58" t="s">
        <v>46</v>
      </c>
      <c r="E31" s="53">
        <v>1</v>
      </c>
      <c r="F31" s="29" t="s">
        <v>47</v>
      </c>
      <c r="G31" s="18" t="s">
        <v>48</v>
      </c>
      <c r="H31" s="15">
        <v>4</v>
      </c>
      <c r="I31" s="16" t="s">
        <v>10</v>
      </c>
      <c r="J31" s="15">
        <v>1</v>
      </c>
      <c r="K31" s="37">
        <v>0</v>
      </c>
      <c r="L31" s="37">
        <v>0</v>
      </c>
      <c r="M31" s="34">
        <v>400000000</v>
      </c>
      <c r="N31" s="34">
        <v>0</v>
      </c>
      <c r="O31" s="34">
        <v>0</v>
      </c>
      <c r="P31" s="39">
        <f t="shared" si="0"/>
        <v>0</v>
      </c>
      <c r="Q31" s="22" t="s">
        <v>284</v>
      </c>
      <c r="R31" s="22"/>
      <c r="S31" s="20" t="s">
        <v>183</v>
      </c>
      <c r="T31" s="20" t="s">
        <v>281</v>
      </c>
      <c r="U31" s="2"/>
    </row>
    <row r="32" spans="1:21" ht="39.9" hidden="1" customHeight="1" x14ac:dyDescent="0.3">
      <c r="A32" s="56">
        <v>2386</v>
      </c>
      <c r="B32" s="56" t="s">
        <v>375</v>
      </c>
      <c r="C32" s="56" t="s">
        <v>389</v>
      </c>
      <c r="D32" s="58" t="s">
        <v>46</v>
      </c>
      <c r="E32" s="53">
        <v>2</v>
      </c>
      <c r="F32" s="29" t="s">
        <v>49</v>
      </c>
      <c r="G32" s="18" t="s">
        <v>50</v>
      </c>
      <c r="H32" s="15">
        <v>4</v>
      </c>
      <c r="I32" s="16" t="s">
        <v>10</v>
      </c>
      <c r="J32" s="15">
        <v>1</v>
      </c>
      <c r="K32" s="37">
        <v>0</v>
      </c>
      <c r="L32" s="37">
        <v>0</v>
      </c>
      <c r="M32" s="34">
        <v>220000000</v>
      </c>
      <c r="N32" s="34">
        <v>0</v>
      </c>
      <c r="O32" s="34">
        <v>0</v>
      </c>
      <c r="P32" s="39">
        <f t="shared" si="0"/>
        <v>0</v>
      </c>
      <c r="Q32" s="22" t="s">
        <v>284</v>
      </c>
      <c r="R32" s="22"/>
      <c r="S32" s="20" t="s">
        <v>183</v>
      </c>
      <c r="T32" s="20" t="s">
        <v>281</v>
      </c>
      <c r="U32" s="2"/>
    </row>
    <row r="33" spans="1:21" ht="39.9" hidden="1" customHeight="1" x14ac:dyDescent="0.3">
      <c r="A33" s="56">
        <v>2388</v>
      </c>
      <c r="B33" s="56" t="s">
        <v>383</v>
      </c>
      <c r="C33" s="56" t="s">
        <v>390</v>
      </c>
      <c r="D33" s="58" t="s">
        <v>70</v>
      </c>
      <c r="E33" s="53">
        <v>4</v>
      </c>
      <c r="F33" s="29" t="s">
        <v>71</v>
      </c>
      <c r="G33" s="18" t="s">
        <v>72</v>
      </c>
      <c r="H33" s="15">
        <v>40</v>
      </c>
      <c r="I33" s="16" t="s">
        <v>10</v>
      </c>
      <c r="J33" s="15">
        <v>10</v>
      </c>
      <c r="K33" s="37">
        <v>0</v>
      </c>
      <c r="L33" s="37">
        <v>0</v>
      </c>
      <c r="M33" s="34">
        <v>132000000</v>
      </c>
      <c r="N33" s="34">
        <v>0</v>
      </c>
      <c r="O33" s="34">
        <v>0</v>
      </c>
      <c r="P33" s="39">
        <f t="shared" si="0"/>
        <v>0</v>
      </c>
      <c r="Q33" s="22" t="s">
        <v>244</v>
      </c>
      <c r="R33" s="22" t="s">
        <v>245</v>
      </c>
      <c r="S33" s="20" t="s">
        <v>186</v>
      </c>
      <c r="T33" s="20" t="s">
        <v>281</v>
      </c>
      <c r="U33" s="2"/>
    </row>
    <row r="34" spans="1:21" ht="39.9" hidden="1" customHeight="1" x14ac:dyDescent="0.3">
      <c r="A34" s="56">
        <v>2388</v>
      </c>
      <c r="B34" s="56" t="s">
        <v>383</v>
      </c>
      <c r="C34" s="56" t="s">
        <v>390</v>
      </c>
      <c r="D34" s="58" t="s">
        <v>70</v>
      </c>
      <c r="E34" s="53">
        <v>1</v>
      </c>
      <c r="F34" s="29" t="s">
        <v>73</v>
      </c>
      <c r="G34" s="18" t="s">
        <v>74</v>
      </c>
      <c r="H34" s="15">
        <v>1200</v>
      </c>
      <c r="I34" s="16" t="s">
        <v>10</v>
      </c>
      <c r="J34" s="15">
        <v>300</v>
      </c>
      <c r="K34" s="37">
        <v>0</v>
      </c>
      <c r="L34" s="37">
        <v>0</v>
      </c>
      <c r="M34" s="34">
        <v>1000000000</v>
      </c>
      <c r="N34" s="34">
        <v>143460000</v>
      </c>
      <c r="O34" s="34">
        <v>6000000</v>
      </c>
      <c r="P34" s="39">
        <f t="shared" ref="P34:P65" si="1">+N34/M34</f>
        <v>0.14346</v>
      </c>
      <c r="Q34" s="22" t="s">
        <v>325</v>
      </c>
      <c r="R34" s="22" t="s">
        <v>233</v>
      </c>
      <c r="S34" s="20" t="s">
        <v>186</v>
      </c>
      <c r="T34" s="20" t="s">
        <v>281</v>
      </c>
      <c r="U34" s="2"/>
    </row>
    <row r="35" spans="1:21" ht="39.9" hidden="1" customHeight="1" x14ac:dyDescent="0.3">
      <c r="A35" s="56">
        <v>2388</v>
      </c>
      <c r="B35" s="56" t="s">
        <v>383</v>
      </c>
      <c r="C35" s="56" t="s">
        <v>390</v>
      </c>
      <c r="D35" s="58" t="s">
        <v>70</v>
      </c>
      <c r="E35" s="53">
        <v>3</v>
      </c>
      <c r="F35" s="29" t="s">
        <v>75</v>
      </c>
      <c r="G35" s="18" t="s">
        <v>67</v>
      </c>
      <c r="H35" s="15">
        <v>1000</v>
      </c>
      <c r="I35" s="16" t="s">
        <v>10</v>
      </c>
      <c r="J35" s="15">
        <v>250</v>
      </c>
      <c r="K35" s="37">
        <v>250</v>
      </c>
      <c r="L35" s="37">
        <v>250</v>
      </c>
      <c r="M35" s="34">
        <v>800000000</v>
      </c>
      <c r="N35" s="34">
        <v>319220000</v>
      </c>
      <c r="O35" s="34">
        <v>8736000</v>
      </c>
      <c r="P35" s="39">
        <f t="shared" si="1"/>
        <v>0.39902500000000002</v>
      </c>
      <c r="Q35" s="22" t="s">
        <v>246</v>
      </c>
      <c r="R35" s="22" t="s">
        <v>249</v>
      </c>
      <c r="S35" s="20" t="s">
        <v>186</v>
      </c>
      <c r="T35" s="20" t="s">
        <v>281</v>
      </c>
      <c r="U35" s="2"/>
    </row>
    <row r="36" spans="1:21" ht="39.9" hidden="1" customHeight="1" x14ac:dyDescent="0.3">
      <c r="A36" s="56">
        <v>2388</v>
      </c>
      <c r="B36" s="56" t="s">
        <v>383</v>
      </c>
      <c r="C36" s="56" t="s">
        <v>390</v>
      </c>
      <c r="D36" s="58" t="s">
        <v>70</v>
      </c>
      <c r="E36" s="53">
        <v>2</v>
      </c>
      <c r="F36" s="29" t="s">
        <v>76</v>
      </c>
      <c r="G36" s="18" t="s">
        <v>77</v>
      </c>
      <c r="H36" s="15">
        <v>1000</v>
      </c>
      <c r="I36" s="16" t="s">
        <v>10</v>
      </c>
      <c r="J36" s="15">
        <v>250</v>
      </c>
      <c r="K36" s="37">
        <v>0</v>
      </c>
      <c r="L36" s="37">
        <v>0</v>
      </c>
      <c r="M36" s="34">
        <v>300000000</v>
      </c>
      <c r="N36" s="34">
        <v>0</v>
      </c>
      <c r="O36" s="34">
        <v>0</v>
      </c>
      <c r="P36" s="39">
        <f t="shared" si="1"/>
        <v>0</v>
      </c>
      <c r="Q36" s="22" t="s">
        <v>247</v>
      </c>
      <c r="R36" s="22" t="s">
        <v>248</v>
      </c>
      <c r="S36" s="20" t="s">
        <v>186</v>
      </c>
      <c r="T36" s="20" t="s">
        <v>281</v>
      </c>
      <c r="U36" s="2"/>
    </row>
    <row r="37" spans="1:21" ht="39.9" hidden="1" customHeight="1" x14ac:dyDescent="0.3">
      <c r="A37" s="57">
        <v>2395</v>
      </c>
      <c r="B37" s="56" t="s">
        <v>379</v>
      </c>
      <c r="C37" s="56" t="s">
        <v>391</v>
      </c>
      <c r="D37" s="59" t="s">
        <v>91</v>
      </c>
      <c r="E37" s="53">
        <v>1</v>
      </c>
      <c r="F37" s="29" t="s">
        <v>92</v>
      </c>
      <c r="G37" s="18" t="s">
        <v>20</v>
      </c>
      <c r="H37" s="15">
        <v>4</v>
      </c>
      <c r="I37" s="16" t="s">
        <v>10</v>
      </c>
      <c r="J37" s="15">
        <v>1</v>
      </c>
      <c r="K37" s="37">
        <v>0</v>
      </c>
      <c r="L37" s="37">
        <v>0</v>
      </c>
      <c r="M37" s="34">
        <v>230000000</v>
      </c>
      <c r="N37" s="34">
        <v>0</v>
      </c>
      <c r="O37" s="34">
        <v>0</v>
      </c>
      <c r="P37" s="39">
        <f t="shared" si="1"/>
        <v>0</v>
      </c>
      <c r="Q37" s="22" t="s">
        <v>294</v>
      </c>
      <c r="R37" s="22"/>
      <c r="S37" s="20" t="s">
        <v>189</v>
      </c>
      <c r="T37" s="20" t="s">
        <v>281</v>
      </c>
      <c r="U37" s="2"/>
    </row>
    <row r="38" spans="1:21" ht="39.9" hidden="1" customHeight="1" x14ac:dyDescent="0.3">
      <c r="A38" s="56">
        <v>2398</v>
      </c>
      <c r="B38" s="56" t="s">
        <v>383</v>
      </c>
      <c r="C38" s="56" t="s">
        <v>392</v>
      </c>
      <c r="D38" s="58" t="s">
        <v>27</v>
      </c>
      <c r="E38" s="53">
        <v>2</v>
      </c>
      <c r="F38" s="29" t="s">
        <v>28</v>
      </c>
      <c r="G38" s="18" t="s">
        <v>29</v>
      </c>
      <c r="H38" s="15">
        <v>800</v>
      </c>
      <c r="I38" s="16" t="s">
        <v>10</v>
      </c>
      <c r="J38" s="15">
        <v>200</v>
      </c>
      <c r="K38" s="37">
        <v>0</v>
      </c>
      <c r="L38" s="37">
        <v>0</v>
      </c>
      <c r="M38" s="34">
        <v>550000000</v>
      </c>
      <c r="N38" s="34">
        <v>39060000</v>
      </c>
      <c r="O38" s="34">
        <v>5208000</v>
      </c>
      <c r="P38" s="39">
        <f t="shared" si="1"/>
        <v>7.1018181818181814E-2</v>
      </c>
      <c r="Q38" s="22" t="s">
        <v>228</v>
      </c>
      <c r="R38" s="22" t="s">
        <v>229</v>
      </c>
      <c r="S38" s="20" t="s">
        <v>181</v>
      </c>
      <c r="T38" s="20" t="s">
        <v>281</v>
      </c>
      <c r="U38" s="2"/>
    </row>
    <row r="39" spans="1:21" ht="39.9" hidden="1" customHeight="1" x14ac:dyDescent="0.3">
      <c r="A39" s="56">
        <v>2398</v>
      </c>
      <c r="B39" s="56" t="s">
        <v>383</v>
      </c>
      <c r="C39" s="56" t="s">
        <v>392</v>
      </c>
      <c r="D39" s="58" t="s">
        <v>27</v>
      </c>
      <c r="E39" s="53">
        <v>1</v>
      </c>
      <c r="F39" s="29" t="s">
        <v>30</v>
      </c>
      <c r="G39" s="18" t="s">
        <v>31</v>
      </c>
      <c r="H39" s="15">
        <v>305</v>
      </c>
      <c r="I39" s="16" t="s">
        <v>32</v>
      </c>
      <c r="J39" s="15">
        <v>305</v>
      </c>
      <c r="K39" s="37">
        <v>305</v>
      </c>
      <c r="L39" s="37">
        <v>305</v>
      </c>
      <c r="M39" s="34">
        <v>950000000</v>
      </c>
      <c r="N39" s="34">
        <v>240330000</v>
      </c>
      <c r="O39" s="34">
        <v>85400000</v>
      </c>
      <c r="P39" s="39">
        <f t="shared" si="1"/>
        <v>0.25297894736842103</v>
      </c>
      <c r="Q39" s="22" t="s">
        <v>230</v>
      </c>
      <c r="R39" s="22"/>
      <c r="S39" s="20" t="s">
        <v>181</v>
      </c>
      <c r="T39" s="20" t="s">
        <v>281</v>
      </c>
      <c r="U39" s="2"/>
    </row>
    <row r="40" spans="1:21" ht="39.9" hidden="1" customHeight="1" x14ac:dyDescent="0.3">
      <c r="A40" s="57">
        <v>2404</v>
      </c>
      <c r="B40" s="56" t="s">
        <v>377</v>
      </c>
      <c r="C40" s="56" t="s">
        <v>393</v>
      </c>
      <c r="D40" s="59" t="s">
        <v>135</v>
      </c>
      <c r="E40" s="53">
        <v>1</v>
      </c>
      <c r="F40" s="29" t="s">
        <v>136</v>
      </c>
      <c r="G40" s="18" t="s">
        <v>77</v>
      </c>
      <c r="H40" s="15">
        <v>3</v>
      </c>
      <c r="I40" s="16" t="s">
        <v>10</v>
      </c>
      <c r="J40" s="15">
        <v>0.75</v>
      </c>
      <c r="K40" s="37">
        <v>0</v>
      </c>
      <c r="L40" s="37">
        <v>0</v>
      </c>
      <c r="M40" s="34">
        <v>120000000</v>
      </c>
      <c r="N40" s="34">
        <v>0</v>
      </c>
      <c r="O40" s="34">
        <v>0</v>
      </c>
      <c r="P40" s="39">
        <f t="shared" si="1"/>
        <v>0</v>
      </c>
      <c r="Q40" s="22" t="s">
        <v>273</v>
      </c>
      <c r="R40" s="22"/>
      <c r="S40" s="20" t="s">
        <v>188</v>
      </c>
      <c r="T40" s="20" t="s">
        <v>281</v>
      </c>
      <c r="U40" s="2"/>
    </row>
    <row r="41" spans="1:21" ht="39.9" hidden="1" customHeight="1" x14ac:dyDescent="0.3">
      <c r="A41" s="57">
        <v>2404</v>
      </c>
      <c r="B41" s="56" t="s">
        <v>377</v>
      </c>
      <c r="C41" s="56" t="s">
        <v>393</v>
      </c>
      <c r="D41" s="59" t="s">
        <v>135</v>
      </c>
      <c r="E41" s="53">
        <v>2</v>
      </c>
      <c r="F41" s="29" t="s">
        <v>137</v>
      </c>
      <c r="G41" s="18" t="s">
        <v>77</v>
      </c>
      <c r="H41" s="15">
        <v>1</v>
      </c>
      <c r="I41" s="16" t="s">
        <v>32</v>
      </c>
      <c r="J41" s="15">
        <v>1</v>
      </c>
      <c r="K41" s="2"/>
      <c r="L41" s="2"/>
      <c r="M41" s="34">
        <v>100000000</v>
      </c>
      <c r="N41" s="34">
        <v>0</v>
      </c>
      <c r="O41" s="34">
        <v>0</v>
      </c>
      <c r="P41" s="39">
        <f t="shared" si="1"/>
        <v>0</v>
      </c>
      <c r="Q41" s="22" t="s">
        <v>231</v>
      </c>
      <c r="R41" s="22" t="s">
        <v>232</v>
      </c>
      <c r="S41" s="20" t="s">
        <v>181</v>
      </c>
      <c r="T41" s="20" t="s">
        <v>281</v>
      </c>
      <c r="U41" s="2"/>
    </row>
    <row r="42" spans="1:21" ht="39.9" hidden="1" customHeight="1" x14ac:dyDescent="0.3">
      <c r="A42" s="56">
        <v>2474</v>
      </c>
      <c r="B42" s="56" t="s">
        <v>373</v>
      </c>
      <c r="C42" s="56" t="s">
        <v>394</v>
      </c>
      <c r="D42" s="58" t="s">
        <v>24</v>
      </c>
      <c r="E42" s="53">
        <v>1</v>
      </c>
      <c r="F42" s="29" t="s">
        <v>25</v>
      </c>
      <c r="G42" s="18" t="s">
        <v>26</v>
      </c>
      <c r="H42" s="15">
        <v>13250</v>
      </c>
      <c r="I42" s="16" t="s">
        <v>10</v>
      </c>
      <c r="J42" s="15">
        <v>3313</v>
      </c>
      <c r="K42" s="37">
        <v>0</v>
      </c>
      <c r="L42" s="37">
        <v>0</v>
      </c>
      <c r="M42" s="34">
        <v>1200000000</v>
      </c>
      <c r="N42" s="34">
        <v>47250000</v>
      </c>
      <c r="O42" s="34">
        <v>3675000</v>
      </c>
      <c r="P42" s="39">
        <f t="shared" si="1"/>
        <v>3.9375E-2</v>
      </c>
      <c r="Q42" s="22" t="s">
        <v>234</v>
      </c>
      <c r="R42" s="22" t="s">
        <v>233</v>
      </c>
      <c r="S42" s="20" t="s">
        <v>180</v>
      </c>
      <c r="T42" s="20" t="s">
        <v>281</v>
      </c>
      <c r="U42" s="2"/>
    </row>
    <row r="43" spans="1:21" ht="39.9" hidden="1" customHeight="1" x14ac:dyDescent="0.3">
      <c r="A43" s="56">
        <v>2486</v>
      </c>
      <c r="B43" s="56" t="s">
        <v>383</v>
      </c>
      <c r="C43" s="56" t="s">
        <v>390</v>
      </c>
      <c r="D43" s="58" t="s">
        <v>61</v>
      </c>
      <c r="E43" s="53">
        <v>2</v>
      </c>
      <c r="F43" s="29" t="s">
        <v>62</v>
      </c>
      <c r="G43" s="18" t="s">
        <v>63</v>
      </c>
      <c r="H43" s="15">
        <v>50</v>
      </c>
      <c r="I43" s="16" t="s">
        <v>10</v>
      </c>
      <c r="J43" s="15">
        <v>12</v>
      </c>
      <c r="K43" s="37">
        <v>0</v>
      </c>
      <c r="L43" s="37">
        <v>0</v>
      </c>
      <c r="M43" s="34">
        <v>280000000</v>
      </c>
      <c r="N43" s="34">
        <v>0</v>
      </c>
      <c r="O43" s="34">
        <v>0</v>
      </c>
      <c r="P43" s="39">
        <f t="shared" si="1"/>
        <v>0</v>
      </c>
      <c r="Q43" s="22" t="s">
        <v>300</v>
      </c>
      <c r="R43" s="22"/>
      <c r="S43" s="20" t="s">
        <v>185</v>
      </c>
      <c r="T43" s="20" t="s">
        <v>281</v>
      </c>
      <c r="U43" s="2"/>
    </row>
    <row r="44" spans="1:21" ht="39.9" hidden="1" customHeight="1" x14ac:dyDescent="0.3">
      <c r="A44" s="56">
        <v>2486</v>
      </c>
      <c r="B44" s="56" t="s">
        <v>383</v>
      </c>
      <c r="C44" s="56" t="s">
        <v>390</v>
      </c>
      <c r="D44" s="58" t="s">
        <v>61</v>
      </c>
      <c r="E44" s="53">
        <v>3</v>
      </c>
      <c r="F44" s="29" t="s">
        <v>64</v>
      </c>
      <c r="G44" s="18" t="s">
        <v>65</v>
      </c>
      <c r="H44" s="15">
        <v>12</v>
      </c>
      <c r="I44" s="16" t="s">
        <v>10</v>
      </c>
      <c r="J44" s="15">
        <v>3</v>
      </c>
      <c r="K44" s="37">
        <v>0</v>
      </c>
      <c r="L44" s="37">
        <v>0</v>
      </c>
      <c r="M44" s="34">
        <v>2000000000</v>
      </c>
      <c r="N44" s="34">
        <v>0</v>
      </c>
      <c r="O44" s="34">
        <v>0</v>
      </c>
      <c r="P44" s="39">
        <f t="shared" si="1"/>
        <v>0</v>
      </c>
      <c r="Q44" s="22" t="s">
        <v>298</v>
      </c>
      <c r="R44" s="22"/>
      <c r="S44" s="20" t="s">
        <v>185</v>
      </c>
      <c r="T44" s="20" t="s">
        <v>281</v>
      </c>
      <c r="U44" s="2"/>
    </row>
    <row r="45" spans="1:21" ht="39.9" hidden="1" customHeight="1" x14ac:dyDescent="0.3">
      <c r="A45" s="56">
        <v>2486</v>
      </c>
      <c r="B45" s="56" t="s">
        <v>383</v>
      </c>
      <c r="C45" s="56" t="s">
        <v>390</v>
      </c>
      <c r="D45" s="58" t="s">
        <v>61</v>
      </c>
      <c r="E45" s="53">
        <v>1</v>
      </c>
      <c r="F45" s="29" t="s">
        <v>66</v>
      </c>
      <c r="G45" s="18" t="s">
        <v>67</v>
      </c>
      <c r="H45" s="15">
        <v>600</v>
      </c>
      <c r="I45" s="16" t="s">
        <v>10</v>
      </c>
      <c r="J45" s="15">
        <v>150</v>
      </c>
      <c r="K45" s="37">
        <v>150</v>
      </c>
      <c r="L45" s="37">
        <v>90</v>
      </c>
      <c r="M45" s="34">
        <v>800000000</v>
      </c>
      <c r="N45" s="34">
        <v>228610000</v>
      </c>
      <c r="O45" s="34">
        <v>0</v>
      </c>
      <c r="P45" s="39">
        <f t="shared" si="1"/>
        <v>0.28576249999999997</v>
      </c>
      <c r="Q45" s="22" t="s">
        <v>299</v>
      </c>
      <c r="R45" s="22" t="s">
        <v>303</v>
      </c>
      <c r="S45" s="20" t="s">
        <v>185</v>
      </c>
      <c r="T45" s="20" t="s">
        <v>281</v>
      </c>
      <c r="U45" s="2"/>
    </row>
    <row r="46" spans="1:21" ht="39.9" hidden="1" customHeight="1" x14ac:dyDescent="0.3">
      <c r="A46" s="56">
        <v>2486</v>
      </c>
      <c r="B46" s="56" t="s">
        <v>383</v>
      </c>
      <c r="C46" s="56" t="s">
        <v>390</v>
      </c>
      <c r="D46" s="58" t="s">
        <v>61</v>
      </c>
      <c r="E46" s="53">
        <v>4</v>
      </c>
      <c r="F46" s="29" t="s">
        <v>68</v>
      </c>
      <c r="G46" s="18" t="s">
        <v>69</v>
      </c>
      <c r="H46" s="15">
        <v>32</v>
      </c>
      <c r="I46" s="16" t="s">
        <v>10</v>
      </c>
      <c r="J46" s="15">
        <v>8</v>
      </c>
      <c r="K46" s="37">
        <v>0</v>
      </c>
      <c r="L46" s="37">
        <v>0</v>
      </c>
      <c r="M46" s="34">
        <v>190000000</v>
      </c>
      <c r="N46" s="34">
        <v>0</v>
      </c>
      <c r="O46" s="34">
        <v>0</v>
      </c>
      <c r="P46" s="39">
        <f t="shared" si="1"/>
        <v>0</v>
      </c>
      <c r="Q46" s="22" t="s">
        <v>301</v>
      </c>
      <c r="R46" s="22"/>
      <c r="S46" s="20" t="s">
        <v>185</v>
      </c>
      <c r="T46" s="20" t="s">
        <v>281</v>
      </c>
      <c r="U46" s="2"/>
    </row>
    <row r="47" spans="1:21" ht="39.9" hidden="1" customHeight="1" x14ac:dyDescent="0.3">
      <c r="A47" s="56">
        <v>2526</v>
      </c>
      <c r="B47" s="56" t="s">
        <v>373</v>
      </c>
      <c r="C47" s="56" t="s">
        <v>395</v>
      </c>
      <c r="D47" s="58" t="s">
        <v>13</v>
      </c>
      <c r="E47" s="53">
        <v>1</v>
      </c>
      <c r="F47" s="29" t="s">
        <v>14</v>
      </c>
      <c r="G47" s="18" t="s">
        <v>15</v>
      </c>
      <c r="H47" s="15">
        <v>1200</v>
      </c>
      <c r="I47" s="16" t="s">
        <v>10</v>
      </c>
      <c r="J47" s="15">
        <v>300</v>
      </c>
      <c r="K47" s="37">
        <v>100</v>
      </c>
      <c r="L47" s="37">
        <v>42</v>
      </c>
      <c r="M47" s="34">
        <v>410000000</v>
      </c>
      <c r="N47" s="34">
        <v>69300000</v>
      </c>
      <c r="O47" s="34">
        <v>5425000</v>
      </c>
      <c r="P47" s="39">
        <f t="shared" si="1"/>
        <v>0.16902439024390245</v>
      </c>
      <c r="Q47" s="22" t="s">
        <v>304</v>
      </c>
      <c r="R47" s="22" t="s">
        <v>305</v>
      </c>
      <c r="S47" s="20" t="s">
        <v>311</v>
      </c>
      <c r="T47" s="20" t="s">
        <v>281</v>
      </c>
      <c r="U47" s="2"/>
    </row>
    <row r="48" spans="1:21" ht="39.9" hidden="1" customHeight="1" x14ac:dyDescent="0.3">
      <c r="A48" s="56">
        <v>2541</v>
      </c>
      <c r="B48" s="56" t="s">
        <v>383</v>
      </c>
      <c r="C48" s="56" t="s">
        <v>396</v>
      </c>
      <c r="D48" s="58" t="s">
        <v>51</v>
      </c>
      <c r="E48" s="53">
        <v>3</v>
      </c>
      <c r="F48" s="29" t="s">
        <v>52</v>
      </c>
      <c r="G48" s="18" t="s">
        <v>15</v>
      </c>
      <c r="H48" s="15">
        <v>600</v>
      </c>
      <c r="I48" s="16" t="s">
        <v>10</v>
      </c>
      <c r="J48" s="15">
        <v>150</v>
      </c>
      <c r="K48" s="37">
        <v>50</v>
      </c>
      <c r="L48" s="37">
        <v>27</v>
      </c>
      <c r="M48" s="34">
        <v>480000000</v>
      </c>
      <c r="N48" s="34">
        <v>129480000</v>
      </c>
      <c r="O48" s="34">
        <v>0</v>
      </c>
      <c r="P48" s="39">
        <f t="shared" si="1"/>
        <v>0.26974999999999999</v>
      </c>
      <c r="Q48" s="22" t="s">
        <v>306</v>
      </c>
      <c r="R48" s="22" t="s">
        <v>307</v>
      </c>
      <c r="S48" s="20" t="s">
        <v>311</v>
      </c>
      <c r="T48" s="20" t="s">
        <v>281</v>
      </c>
      <c r="U48" s="2"/>
    </row>
    <row r="49" spans="1:21" ht="39.9" hidden="1" customHeight="1" x14ac:dyDescent="0.3">
      <c r="A49" s="56">
        <v>2541</v>
      </c>
      <c r="B49" s="56" t="s">
        <v>383</v>
      </c>
      <c r="C49" s="56" t="s">
        <v>396</v>
      </c>
      <c r="D49" s="58" t="s">
        <v>51</v>
      </c>
      <c r="E49" s="53">
        <v>1</v>
      </c>
      <c r="F49" s="29" t="s">
        <v>53</v>
      </c>
      <c r="G49" s="18" t="s">
        <v>54</v>
      </c>
      <c r="H49" s="15">
        <v>600</v>
      </c>
      <c r="I49" s="16" t="s">
        <v>10</v>
      </c>
      <c r="J49" s="15">
        <v>150</v>
      </c>
      <c r="K49" s="37">
        <v>50</v>
      </c>
      <c r="L49" s="60">
        <v>10</v>
      </c>
      <c r="M49" s="34">
        <v>400000000</v>
      </c>
      <c r="N49" s="34">
        <v>78040000</v>
      </c>
      <c r="O49" s="34">
        <v>5292000</v>
      </c>
      <c r="P49" s="39">
        <f t="shared" si="1"/>
        <v>0.1951</v>
      </c>
      <c r="Q49" s="22" t="s">
        <v>403</v>
      </c>
      <c r="R49" s="22" t="s">
        <v>308</v>
      </c>
      <c r="S49" s="20" t="s">
        <v>311</v>
      </c>
      <c r="T49" s="20" t="s">
        <v>281</v>
      </c>
      <c r="U49" s="2"/>
    </row>
    <row r="50" spans="1:21" ht="39.9" hidden="1" customHeight="1" x14ac:dyDescent="0.3">
      <c r="A50" s="56">
        <v>2541</v>
      </c>
      <c r="B50" s="56" t="s">
        <v>383</v>
      </c>
      <c r="C50" s="56" t="s">
        <v>396</v>
      </c>
      <c r="D50" s="58" t="s">
        <v>51</v>
      </c>
      <c r="E50" s="53">
        <v>2</v>
      </c>
      <c r="F50" s="29" t="s">
        <v>55</v>
      </c>
      <c r="G50" s="18" t="s">
        <v>20</v>
      </c>
      <c r="H50" s="15">
        <v>2800</v>
      </c>
      <c r="I50" s="16" t="s">
        <v>10</v>
      </c>
      <c r="J50" s="15">
        <v>700</v>
      </c>
      <c r="K50" s="37">
        <v>175</v>
      </c>
      <c r="L50" s="37">
        <v>0</v>
      </c>
      <c r="M50" s="34">
        <v>1100000000</v>
      </c>
      <c r="N50" s="34">
        <v>24000000</v>
      </c>
      <c r="O50" s="34">
        <v>0</v>
      </c>
      <c r="P50" s="39">
        <f t="shared" si="1"/>
        <v>2.181818181818182E-2</v>
      </c>
      <c r="Q50" s="22" t="s">
        <v>309</v>
      </c>
      <c r="R50" s="22" t="s">
        <v>310</v>
      </c>
      <c r="S50" s="20" t="s">
        <v>311</v>
      </c>
      <c r="T50" s="20" t="s">
        <v>281</v>
      </c>
      <c r="U50" s="2"/>
    </row>
    <row r="51" spans="1:21" ht="39.9" hidden="1" customHeight="1" x14ac:dyDescent="0.3">
      <c r="A51" s="57">
        <v>2613</v>
      </c>
      <c r="B51" s="56" t="s">
        <v>377</v>
      </c>
      <c r="C51" s="56" t="s">
        <v>397</v>
      </c>
      <c r="D51" s="59" t="s">
        <v>125</v>
      </c>
      <c r="E51" s="53">
        <v>1</v>
      </c>
      <c r="F51" s="29" t="s">
        <v>126</v>
      </c>
      <c r="G51" s="18" t="s">
        <v>127</v>
      </c>
      <c r="H51" s="15">
        <v>12</v>
      </c>
      <c r="I51" s="16" t="s">
        <v>10</v>
      </c>
      <c r="J51" s="15">
        <v>3</v>
      </c>
      <c r="K51" s="37">
        <v>0</v>
      </c>
      <c r="L51" s="37">
        <v>0</v>
      </c>
      <c r="M51" s="34">
        <v>460000000</v>
      </c>
      <c r="N51" s="34">
        <v>113400000</v>
      </c>
      <c r="O51" s="34">
        <v>13020000</v>
      </c>
      <c r="P51" s="39">
        <f t="shared" si="1"/>
        <v>0.24652173913043479</v>
      </c>
      <c r="Q51" s="22" t="s">
        <v>265</v>
      </c>
      <c r="R51" s="22"/>
      <c r="S51" s="20" t="s">
        <v>187</v>
      </c>
      <c r="T51" s="20" t="s">
        <v>281</v>
      </c>
      <c r="U51" s="2"/>
    </row>
    <row r="52" spans="1:21" ht="39.9" hidden="1" customHeight="1" x14ac:dyDescent="0.3">
      <c r="A52" s="57">
        <v>2613</v>
      </c>
      <c r="B52" s="56" t="s">
        <v>377</v>
      </c>
      <c r="C52" s="56" t="s">
        <v>397</v>
      </c>
      <c r="D52" s="59" t="s">
        <v>125</v>
      </c>
      <c r="E52" s="53">
        <v>2</v>
      </c>
      <c r="F52" s="29" t="s">
        <v>128</v>
      </c>
      <c r="G52" s="18" t="s">
        <v>129</v>
      </c>
      <c r="H52" s="15">
        <v>40</v>
      </c>
      <c r="I52" s="16" t="s">
        <v>10</v>
      </c>
      <c r="J52" s="15">
        <v>10</v>
      </c>
      <c r="K52" s="37">
        <v>0</v>
      </c>
      <c r="L52" s="37">
        <v>0</v>
      </c>
      <c r="M52" s="34">
        <v>5280000000</v>
      </c>
      <c r="N52" s="34">
        <v>89060000</v>
      </c>
      <c r="O52" s="34">
        <v>1519000</v>
      </c>
      <c r="P52" s="39">
        <f t="shared" si="1"/>
        <v>1.6867424242424243E-2</v>
      </c>
      <c r="Q52" s="22" t="s">
        <v>236</v>
      </c>
      <c r="R52" s="22" t="s">
        <v>237</v>
      </c>
      <c r="S52" s="20" t="s">
        <v>191</v>
      </c>
      <c r="T52" s="20" t="s">
        <v>281</v>
      </c>
      <c r="U52" s="2"/>
    </row>
    <row r="53" spans="1:21" ht="39.9" hidden="1" customHeight="1" x14ac:dyDescent="0.3">
      <c r="A53" s="56">
        <v>2666</v>
      </c>
      <c r="B53" s="56" t="s">
        <v>383</v>
      </c>
      <c r="C53" s="56" t="s">
        <v>398</v>
      </c>
      <c r="D53" s="58" t="s">
        <v>78</v>
      </c>
      <c r="E53" s="53">
        <v>2</v>
      </c>
      <c r="F53" s="29" t="s">
        <v>79</v>
      </c>
      <c r="G53" s="18" t="s">
        <v>80</v>
      </c>
      <c r="H53" s="15">
        <v>600</v>
      </c>
      <c r="I53" s="16" t="s">
        <v>10</v>
      </c>
      <c r="J53" s="15">
        <v>150</v>
      </c>
      <c r="K53" s="37">
        <v>0</v>
      </c>
      <c r="L53" s="37">
        <v>0</v>
      </c>
      <c r="M53" s="34">
        <v>200000000</v>
      </c>
      <c r="N53" s="34">
        <v>0</v>
      </c>
      <c r="O53" s="34">
        <v>0</v>
      </c>
      <c r="P53" s="39">
        <f t="shared" si="1"/>
        <v>0</v>
      </c>
      <c r="Q53" s="61" t="s">
        <v>402</v>
      </c>
      <c r="R53" s="22" t="s">
        <v>252</v>
      </c>
      <c r="S53" s="20" t="s">
        <v>187</v>
      </c>
      <c r="T53" s="20" t="s">
        <v>281</v>
      </c>
      <c r="U53" s="2"/>
    </row>
    <row r="54" spans="1:21" ht="39.9" hidden="1" customHeight="1" x14ac:dyDescent="0.3">
      <c r="A54" s="56">
        <v>2666</v>
      </c>
      <c r="B54" s="56" t="s">
        <v>383</v>
      </c>
      <c r="C54" s="56" t="s">
        <v>398</v>
      </c>
      <c r="D54" s="58" t="s">
        <v>78</v>
      </c>
      <c r="E54" s="53">
        <v>1</v>
      </c>
      <c r="F54" s="29" t="s">
        <v>81</v>
      </c>
      <c r="G54" s="18" t="s">
        <v>82</v>
      </c>
      <c r="H54" s="15">
        <v>1000</v>
      </c>
      <c r="I54" s="16" t="s">
        <v>10</v>
      </c>
      <c r="J54" s="15">
        <v>250</v>
      </c>
      <c r="K54" s="60">
        <v>150</v>
      </c>
      <c r="L54" s="60">
        <v>150</v>
      </c>
      <c r="M54" s="34">
        <v>783000000</v>
      </c>
      <c r="N54" s="34">
        <v>224962000</v>
      </c>
      <c r="O54" s="34">
        <v>6977433</v>
      </c>
      <c r="P54" s="39">
        <f t="shared" si="1"/>
        <v>0.28730779054916988</v>
      </c>
      <c r="Q54" s="22" t="s">
        <v>253</v>
      </c>
      <c r="R54" s="22" t="s">
        <v>254</v>
      </c>
      <c r="S54" s="20" t="s">
        <v>187</v>
      </c>
      <c r="T54" s="20" t="s">
        <v>281</v>
      </c>
      <c r="U54" s="2"/>
    </row>
    <row r="55" spans="1:21" ht="39.9" hidden="1" customHeight="1" x14ac:dyDescent="0.3">
      <c r="A55" s="57">
        <v>2671</v>
      </c>
      <c r="B55" s="56" t="s">
        <v>377</v>
      </c>
      <c r="C55" s="56" t="s">
        <v>399</v>
      </c>
      <c r="D55" s="59" t="s">
        <v>108</v>
      </c>
      <c r="E55" s="53">
        <v>1</v>
      </c>
      <c r="F55" s="29" t="s">
        <v>109</v>
      </c>
      <c r="G55" s="18" t="s">
        <v>110</v>
      </c>
      <c r="H55" s="15">
        <v>4</v>
      </c>
      <c r="I55" s="16" t="s">
        <v>10</v>
      </c>
      <c r="J55" s="15">
        <v>1</v>
      </c>
      <c r="K55" s="37">
        <v>0</v>
      </c>
      <c r="L55" s="37">
        <v>0</v>
      </c>
      <c r="M55" s="34">
        <v>450000000</v>
      </c>
      <c r="N55" s="34">
        <v>136230000</v>
      </c>
      <c r="O55" s="34">
        <v>6730000</v>
      </c>
      <c r="P55" s="39">
        <f t="shared" si="1"/>
        <v>0.30273333333333335</v>
      </c>
      <c r="Q55" s="22" t="s">
        <v>255</v>
      </c>
      <c r="R55" s="22" t="s">
        <v>256</v>
      </c>
      <c r="S55" s="20" t="s">
        <v>187</v>
      </c>
      <c r="T55" s="20" t="s">
        <v>281</v>
      </c>
      <c r="U55" s="2"/>
    </row>
    <row r="56" spans="1:21" ht="39.9" hidden="1" customHeight="1" x14ac:dyDescent="0.3">
      <c r="A56" s="57">
        <v>2671</v>
      </c>
      <c r="B56" s="56" t="s">
        <v>377</v>
      </c>
      <c r="C56" s="56" t="s">
        <v>399</v>
      </c>
      <c r="D56" s="59" t="s">
        <v>108</v>
      </c>
      <c r="E56" s="53">
        <v>4</v>
      </c>
      <c r="F56" s="29" t="s">
        <v>111</v>
      </c>
      <c r="G56" s="18" t="s">
        <v>112</v>
      </c>
      <c r="H56" s="15">
        <v>100</v>
      </c>
      <c r="I56" s="16" t="s">
        <v>10</v>
      </c>
      <c r="J56" s="15">
        <v>25</v>
      </c>
      <c r="K56" s="37">
        <v>25</v>
      </c>
      <c r="L56" s="37">
        <v>0</v>
      </c>
      <c r="M56" s="34">
        <v>420000000</v>
      </c>
      <c r="N56" s="34">
        <v>55950000</v>
      </c>
      <c r="O56" s="34">
        <v>770000</v>
      </c>
      <c r="P56" s="39">
        <f t="shared" si="1"/>
        <v>0.1332142857142857</v>
      </c>
      <c r="Q56" s="22" t="s">
        <v>257</v>
      </c>
      <c r="R56" s="22" t="s">
        <v>258</v>
      </c>
      <c r="S56" s="20" t="s">
        <v>187</v>
      </c>
      <c r="T56" s="20" t="s">
        <v>281</v>
      </c>
      <c r="U56" s="2"/>
    </row>
    <row r="57" spans="1:21" ht="39.9" hidden="1" customHeight="1" x14ac:dyDescent="0.3">
      <c r="A57" s="57">
        <v>2671</v>
      </c>
      <c r="B57" s="56" t="s">
        <v>377</v>
      </c>
      <c r="C57" s="56" t="s">
        <v>399</v>
      </c>
      <c r="D57" s="59" t="s">
        <v>108</v>
      </c>
      <c r="E57" s="53">
        <v>2</v>
      </c>
      <c r="F57" s="29" t="s">
        <v>113</v>
      </c>
      <c r="G57" s="18" t="s">
        <v>114</v>
      </c>
      <c r="H57" s="15">
        <v>500</v>
      </c>
      <c r="I57" s="16" t="s">
        <v>10</v>
      </c>
      <c r="J57" s="15">
        <v>125</v>
      </c>
      <c r="K57" s="37">
        <v>0</v>
      </c>
      <c r="L57" s="60">
        <v>0</v>
      </c>
      <c r="M57" s="34">
        <v>470000000</v>
      </c>
      <c r="N57" s="34">
        <v>0</v>
      </c>
      <c r="O57" s="34">
        <v>0</v>
      </c>
      <c r="P57" s="39">
        <f t="shared" si="1"/>
        <v>0</v>
      </c>
      <c r="Q57" s="22" t="s">
        <v>259</v>
      </c>
      <c r="R57" s="22" t="s">
        <v>260</v>
      </c>
      <c r="S57" s="20" t="s">
        <v>187</v>
      </c>
      <c r="T57" s="20" t="s">
        <v>281</v>
      </c>
      <c r="U57" s="2"/>
    </row>
    <row r="58" spans="1:21" ht="39.9" hidden="1" customHeight="1" x14ac:dyDescent="0.3">
      <c r="A58" s="57">
        <v>2671</v>
      </c>
      <c r="B58" s="56" t="s">
        <v>377</v>
      </c>
      <c r="C58" s="56" t="s">
        <v>399</v>
      </c>
      <c r="D58" s="59" t="s">
        <v>108</v>
      </c>
      <c r="E58" s="53">
        <v>3</v>
      </c>
      <c r="F58" s="29" t="s">
        <v>115</v>
      </c>
      <c r="G58" s="18" t="s">
        <v>116</v>
      </c>
      <c r="H58" s="15">
        <v>500</v>
      </c>
      <c r="I58" s="16" t="s">
        <v>10</v>
      </c>
      <c r="J58" s="15">
        <v>120</v>
      </c>
      <c r="K58" s="60">
        <v>80</v>
      </c>
      <c r="L58" s="60">
        <v>80</v>
      </c>
      <c r="M58" s="34">
        <v>1500000000</v>
      </c>
      <c r="N58" s="34">
        <v>495080560</v>
      </c>
      <c r="O58" s="34">
        <v>24008800</v>
      </c>
      <c r="P58" s="39">
        <f t="shared" si="1"/>
        <v>0.33005370666666667</v>
      </c>
      <c r="Q58" s="22" t="s">
        <v>261</v>
      </c>
      <c r="R58" s="22" t="s">
        <v>258</v>
      </c>
      <c r="S58" s="20" t="s">
        <v>187</v>
      </c>
      <c r="T58" s="20" t="s">
        <v>281</v>
      </c>
      <c r="U58" s="2"/>
    </row>
    <row r="59" spans="1:21" ht="39.9" hidden="1" customHeight="1" x14ac:dyDescent="0.3">
      <c r="A59" s="57">
        <v>2682</v>
      </c>
      <c r="B59" s="56" t="s">
        <v>377</v>
      </c>
      <c r="C59" s="56" t="s">
        <v>399</v>
      </c>
      <c r="D59" s="59" t="s">
        <v>117</v>
      </c>
      <c r="E59" s="53">
        <v>2</v>
      </c>
      <c r="F59" s="29" t="s">
        <v>118</v>
      </c>
      <c r="G59" s="18" t="s">
        <v>119</v>
      </c>
      <c r="H59" s="15">
        <v>16</v>
      </c>
      <c r="I59" s="16" t="s">
        <v>10</v>
      </c>
      <c r="J59" s="15">
        <v>4</v>
      </c>
      <c r="K59" s="37">
        <v>4</v>
      </c>
      <c r="L59" s="37">
        <v>0</v>
      </c>
      <c r="M59" s="34">
        <v>690000000</v>
      </c>
      <c r="N59" s="34">
        <v>136604000</v>
      </c>
      <c r="O59" s="34">
        <v>1414000</v>
      </c>
      <c r="P59" s="39">
        <f t="shared" si="1"/>
        <v>0.19797681159420291</v>
      </c>
      <c r="Q59" s="22" t="s">
        <v>262</v>
      </c>
      <c r="R59" s="22" t="s">
        <v>263</v>
      </c>
      <c r="S59" s="20" t="s">
        <v>187</v>
      </c>
      <c r="T59" s="20" t="s">
        <v>281</v>
      </c>
      <c r="U59" s="2"/>
    </row>
    <row r="60" spans="1:21" ht="39.9" hidden="1" customHeight="1" x14ac:dyDescent="0.3">
      <c r="A60" s="57">
        <v>2682</v>
      </c>
      <c r="B60" s="56" t="s">
        <v>377</v>
      </c>
      <c r="C60" s="56" t="s">
        <v>399</v>
      </c>
      <c r="D60" s="59" t="s">
        <v>117</v>
      </c>
      <c r="E60" s="53">
        <v>1</v>
      </c>
      <c r="F60" s="29" t="s">
        <v>120</v>
      </c>
      <c r="G60" s="18" t="s">
        <v>121</v>
      </c>
      <c r="H60" s="15">
        <v>8</v>
      </c>
      <c r="I60" s="16" t="s">
        <v>10</v>
      </c>
      <c r="J60" s="15">
        <v>2</v>
      </c>
      <c r="K60" s="37">
        <v>0</v>
      </c>
      <c r="L60" s="37">
        <v>0</v>
      </c>
      <c r="M60" s="34">
        <v>345000000</v>
      </c>
      <c r="N60" s="34">
        <v>0</v>
      </c>
      <c r="O60" s="34">
        <v>0</v>
      </c>
      <c r="P60" s="39">
        <f t="shared" si="1"/>
        <v>0</v>
      </c>
      <c r="Q60" s="22" t="s">
        <v>264</v>
      </c>
      <c r="R60" s="22" t="s">
        <v>263</v>
      </c>
      <c r="S60" s="20" t="s">
        <v>187</v>
      </c>
      <c r="T60" s="20" t="s">
        <v>281</v>
      </c>
      <c r="U60" s="2"/>
    </row>
    <row r="61" spans="1:21" ht="39.9" hidden="1" customHeight="1" x14ac:dyDescent="0.3">
      <c r="A61" s="57">
        <v>2689</v>
      </c>
      <c r="B61" s="56" t="s">
        <v>377</v>
      </c>
      <c r="C61" s="56" t="s">
        <v>400</v>
      </c>
      <c r="D61" s="59" t="s">
        <v>130</v>
      </c>
      <c r="E61" s="53">
        <v>2</v>
      </c>
      <c r="F61" s="29" t="s">
        <v>133</v>
      </c>
      <c r="G61" s="18" t="s">
        <v>134</v>
      </c>
      <c r="H61" s="15">
        <v>160</v>
      </c>
      <c r="I61" s="16" t="s">
        <v>10</v>
      </c>
      <c r="J61" s="15">
        <v>40</v>
      </c>
      <c r="K61" s="37">
        <v>0</v>
      </c>
      <c r="L61" s="37">
        <v>0</v>
      </c>
      <c r="M61" s="34">
        <v>1500000000</v>
      </c>
      <c r="N61" s="34">
        <v>36000000</v>
      </c>
      <c r="O61" s="34">
        <v>4000000</v>
      </c>
      <c r="P61" s="39">
        <f t="shared" si="1"/>
        <v>2.4E-2</v>
      </c>
      <c r="Q61" s="22" t="s">
        <v>266</v>
      </c>
      <c r="R61" s="22"/>
      <c r="S61" s="20" t="s">
        <v>187</v>
      </c>
      <c r="T61" s="20" t="s">
        <v>281</v>
      </c>
      <c r="U61" s="2"/>
    </row>
    <row r="62" spans="1:21" ht="39.9" hidden="1" customHeight="1" x14ac:dyDescent="0.3">
      <c r="A62" s="57">
        <v>2689</v>
      </c>
      <c r="B62" s="56" t="s">
        <v>377</v>
      </c>
      <c r="C62" s="56" t="s">
        <v>400</v>
      </c>
      <c r="D62" s="59" t="s">
        <v>130</v>
      </c>
      <c r="E62" s="53">
        <v>1</v>
      </c>
      <c r="F62" s="29" t="s">
        <v>131</v>
      </c>
      <c r="G62" s="18" t="s">
        <v>132</v>
      </c>
      <c r="H62" s="15">
        <v>4</v>
      </c>
      <c r="I62" s="16" t="s">
        <v>10</v>
      </c>
      <c r="J62" s="15">
        <v>1</v>
      </c>
      <c r="K62" s="37">
        <v>0</v>
      </c>
      <c r="L62" s="37">
        <v>0</v>
      </c>
      <c r="M62" s="34">
        <v>1540000000</v>
      </c>
      <c r="N62" s="34">
        <v>146810000</v>
      </c>
      <c r="O62" s="34">
        <v>1166667</v>
      </c>
      <c r="P62" s="39">
        <f t="shared" si="1"/>
        <v>9.5331168831168836E-2</v>
      </c>
      <c r="Q62" s="22" t="s">
        <v>238</v>
      </c>
      <c r="R62" s="22" t="s">
        <v>239</v>
      </c>
      <c r="S62" s="20" t="s">
        <v>191</v>
      </c>
      <c r="T62" s="20" t="s">
        <v>281</v>
      </c>
      <c r="U62" s="2"/>
    </row>
    <row r="63" spans="1:21" ht="39.9" customHeight="1" x14ac:dyDescent="0.3">
      <c r="A63" s="57">
        <v>2696</v>
      </c>
      <c r="B63" s="56" t="s">
        <v>375</v>
      </c>
      <c r="C63" s="56" t="s">
        <v>389</v>
      </c>
      <c r="D63" s="59" t="s">
        <v>151</v>
      </c>
      <c r="E63" s="53">
        <v>2</v>
      </c>
      <c r="F63" s="29" t="s">
        <v>160</v>
      </c>
      <c r="G63" s="18" t="s">
        <v>106</v>
      </c>
      <c r="H63" s="15">
        <v>4</v>
      </c>
      <c r="I63" s="16" t="s">
        <v>10</v>
      </c>
      <c r="J63" s="15">
        <v>1</v>
      </c>
      <c r="K63" s="37">
        <v>0</v>
      </c>
      <c r="L63" s="37">
        <v>0</v>
      </c>
      <c r="M63" s="34">
        <v>1000000000</v>
      </c>
      <c r="N63" s="34">
        <v>0</v>
      </c>
      <c r="O63" s="34">
        <v>0</v>
      </c>
      <c r="P63" s="39">
        <f t="shared" si="1"/>
        <v>0</v>
      </c>
      <c r="Q63" s="22" t="s">
        <v>251</v>
      </c>
      <c r="R63" s="22"/>
      <c r="S63" s="20" t="s">
        <v>191</v>
      </c>
      <c r="T63" s="20" t="s">
        <v>281</v>
      </c>
      <c r="U63" s="2"/>
    </row>
    <row r="64" spans="1:21" ht="39.9" customHeight="1" x14ac:dyDescent="0.3">
      <c r="A64" s="57">
        <v>2696</v>
      </c>
      <c r="B64" s="56" t="s">
        <v>375</v>
      </c>
      <c r="C64" s="56" t="s">
        <v>389</v>
      </c>
      <c r="D64" s="59" t="s">
        <v>151</v>
      </c>
      <c r="E64" s="53">
        <v>5</v>
      </c>
      <c r="F64" s="29" t="s">
        <v>152</v>
      </c>
      <c r="G64" s="18" t="s">
        <v>153</v>
      </c>
      <c r="H64" s="15">
        <v>40</v>
      </c>
      <c r="I64" s="16" t="s">
        <v>10</v>
      </c>
      <c r="J64" s="15">
        <v>10</v>
      </c>
      <c r="K64" s="37">
        <v>1</v>
      </c>
      <c r="L64" s="37">
        <v>1</v>
      </c>
      <c r="M64" s="34">
        <v>475000000</v>
      </c>
      <c r="N64" s="34">
        <v>66960000</v>
      </c>
      <c r="O64" s="34">
        <v>0</v>
      </c>
      <c r="P64" s="39">
        <f t="shared" si="1"/>
        <v>0.14096842105263158</v>
      </c>
      <c r="Q64" s="22" t="s">
        <v>267</v>
      </c>
      <c r="R64" s="22" t="s">
        <v>268</v>
      </c>
      <c r="S64" s="20" t="s">
        <v>194</v>
      </c>
      <c r="T64" s="20" t="s">
        <v>281</v>
      </c>
      <c r="U64" s="2"/>
    </row>
    <row r="65" spans="1:21" ht="39.9" customHeight="1" x14ac:dyDescent="0.3">
      <c r="A65" s="57">
        <v>2696</v>
      </c>
      <c r="B65" s="56" t="s">
        <v>375</v>
      </c>
      <c r="C65" s="56" t="s">
        <v>389</v>
      </c>
      <c r="D65" s="59" t="s">
        <v>151</v>
      </c>
      <c r="E65" s="53">
        <v>1</v>
      </c>
      <c r="F65" s="29" t="s">
        <v>154</v>
      </c>
      <c r="G65" s="18" t="s">
        <v>67</v>
      </c>
      <c r="H65" s="15">
        <v>240</v>
      </c>
      <c r="I65" s="16" t="s">
        <v>10</v>
      </c>
      <c r="J65" s="15">
        <v>60</v>
      </c>
      <c r="K65" s="37">
        <v>0</v>
      </c>
      <c r="L65" s="37">
        <v>0</v>
      </c>
      <c r="M65" s="34">
        <v>300000000</v>
      </c>
      <c r="N65" s="34">
        <v>88800000</v>
      </c>
      <c r="O65" s="34">
        <v>6180000</v>
      </c>
      <c r="P65" s="39">
        <f t="shared" si="1"/>
        <v>0.29599999999999999</v>
      </c>
      <c r="Q65" s="22" t="s">
        <v>269</v>
      </c>
      <c r="R65" s="22" t="s">
        <v>270</v>
      </c>
      <c r="S65" s="20" t="s">
        <v>194</v>
      </c>
      <c r="T65" s="20" t="s">
        <v>281</v>
      </c>
      <c r="U65" s="2"/>
    </row>
    <row r="66" spans="1:21" ht="39.9" customHeight="1" x14ac:dyDescent="0.3">
      <c r="A66" s="57">
        <v>2696</v>
      </c>
      <c r="B66" s="56" t="s">
        <v>375</v>
      </c>
      <c r="C66" s="56" t="s">
        <v>389</v>
      </c>
      <c r="D66" s="59" t="s">
        <v>151</v>
      </c>
      <c r="E66" s="53">
        <v>4</v>
      </c>
      <c r="F66" s="29" t="s">
        <v>155</v>
      </c>
      <c r="G66" s="18" t="s">
        <v>156</v>
      </c>
      <c r="H66" s="15">
        <v>27</v>
      </c>
      <c r="I66" s="16" t="s">
        <v>10</v>
      </c>
      <c r="J66" s="15">
        <v>7</v>
      </c>
      <c r="K66" s="37">
        <v>7</v>
      </c>
      <c r="L66" s="37">
        <v>0</v>
      </c>
      <c r="M66" s="34">
        <v>500000000</v>
      </c>
      <c r="N66" s="34">
        <v>124800000</v>
      </c>
      <c r="O66" s="34">
        <v>2880000</v>
      </c>
      <c r="P66" s="39">
        <f t="shared" ref="P66:P73" si="2">+N66/M66</f>
        <v>0.24959999999999999</v>
      </c>
      <c r="Q66" s="22" t="s">
        <v>271</v>
      </c>
      <c r="R66" s="22" t="s">
        <v>272</v>
      </c>
      <c r="S66" s="20" t="s">
        <v>194</v>
      </c>
      <c r="T66" s="20" t="s">
        <v>281</v>
      </c>
      <c r="U66" s="2"/>
    </row>
    <row r="67" spans="1:21" ht="39.9" customHeight="1" x14ac:dyDescent="0.3">
      <c r="A67" s="57">
        <v>2696</v>
      </c>
      <c r="B67" s="56" t="s">
        <v>375</v>
      </c>
      <c r="C67" s="56" t="s">
        <v>389</v>
      </c>
      <c r="D67" s="59" t="s">
        <v>151</v>
      </c>
      <c r="E67" s="53">
        <v>3</v>
      </c>
      <c r="F67" s="29" t="s">
        <v>159</v>
      </c>
      <c r="G67" s="18" t="s">
        <v>77</v>
      </c>
      <c r="H67" s="15">
        <v>20</v>
      </c>
      <c r="I67" s="16" t="s">
        <v>10</v>
      </c>
      <c r="J67" s="15">
        <v>5</v>
      </c>
      <c r="K67" s="37">
        <v>0</v>
      </c>
      <c r="L67" s="37">
        <v>0</v>
      </c>
      <c r="M67" s="34">
        <v>250000000</v>
      </c>
      <c r="N67" s="34">
        <v>0</v>
      </c>
      <c r="O67" s="34">
        <v>0</v>
      </c>
      <c r="P67" s="39">
        <f t="shared" si="2"/>
        <v>0</v>
      </c>
      <c r="Q67" s="22" t="s">
        <v>251</v>
      </c>
      <c r="R67" s="22"/>
      <c r="S67" s="20" t="s">
        <v>194</v>
      </c>
      <c r="T67" s="20" t="s">
        <v>281</v>
      </c>
      <c r="U67" s="2"/>
    </row>
    <row r="68" spans="1:21" ht="39.9" customHeight="1" x14ac:dyDescent="0.3">
      <c r="A68" s="57">
        <v>2696</v>
      </c>
      <c r="B68" s="56" t="s">
        <v>375</v>
      </c>
      <c r="C68" s="56" t="s">
        <v>389</v>
      </c>
      <c r="D68" s="59" t="s">
        <v>151</v>
      </c>
      <c r="E68" s="53">
        <v>6</v>
      </c>
      <c r="F68" s="29" t="s">
        <v>157</v>
      </c>
      <c r="G68" s="18" t="s">
        <v>158</v>
      </c>
      <c r="H68" s="15">
        <v>4</v>
      </c>
      <c r="I68" s="16" t="s">
        <v>10</v>
      </c>
      <c r="J68" s="15">
        <v>1</v>
      </c>
      <c r="K68" s="37">
        <v>0</v>
      </c>
      <c r="L68" s="37">
        <v>0</v>
      </c>
      <c r="M68" s="34">
        <v>300000000</v>
      </c>
      <c r="N68" s="34">
        <v>0</v>
      </c>
      <c r="O68" s="34">
        <v>0</v>
      </c>
      <c r="P68" s="39">
        <f t="shared" si="2"/>
        <v>0</v>
      </c>
      <c r="Q68" s="22" t="s">
        <v>243</v>
      </c>
      <c r="R68" s="22"/>
      <c r="S68" s="20" t="s">
        <v>191</v>
      </c>
      <c r="T68" s="20" t="s">
        <v>281</v>
      </c>
      <c r="U68" s="2"/>
    </row>
    <row r="69" spans="1:21" ht="39.9" hidden="1" customHeight="1" x14ac:dyDescent="0.3">
      <c r="A69" s="56">
        <v>2703</v>
      </c>
      <c r="B69" s="56" t="s">
        <v>379</v>
      </c>
      <c r="C69" s="56" t="s">
        <v>401</v>
      </c>
      <c r="D69" s="58" t="s">
        <v>83</v>
      </c>
      <c r="E69" s="53">
        <v>1</v>
      </c>
      <c r="F69" s="29" t="s">
        <v>84</v>
      </c>
      <c r="G69" s="18" t="s">
        <v>77</v>
      </c>
      <c r="H69" s="15">
        <v>18</v>
      </c>
      <c r="I69" s="16" t="s">
        <v>10</v>
      </c>
      <c r="J69" s="15">
        <v>4.5</v>
      </c>
      <c r="K69" s="37">
        <v>0</v>
      </c>
      <c r="L69" s="37">
        <v>0</v>
      </c>
      <c r="M69" s="34">
        <v>830000000</v>
      </c>
      <c r="N69" s="34">
        <v>0</v>
      </c>
      <c r="O69" s="34">
        <v>0</v>
      </c>
      <c r="P69" s="39">
        <f t="shared" si="2"/>
        <v>0</v>
      </c>
      <c r="Q69" s="22" t="s">
        <v>273</v>
      </c>
      <c r="R69" s="22" t="s">
        <v>274</v>
      </c>
      <c r="S69" s="20" t="s">
        <v>188</v>
      </c>
      <c r="T69" s="20" t="s">
        <v>281</v>
      </c>
      <c r="U69" s="2"/>
    </row>
    <row r="70" spans="1:21" ht="39.9" hidden="1" customHeight="1" x14ac:dyDescent="0.3">
      <c r="A70" s="57">
        <v>2703</v>
      </c>
      <c r="B70" s="56" t="s">
        <v>379</v>
      </c>
      <c r="C70" s="56" t="s">
        <v>401</v>
      </c>
      <c r="D70" s="59" t="s">
        <v>83</v>
      </c>
      <c r="E70" s="53">
        <v>3</v>
      </c>
      <c r="F70" s="29" t="s">
        <v>85</v>
      </c>
      <c r="G70" s="18" t="s">
        <v>88</v>
      </c>
      <c r="H70" s="15">
        <v>160</v>
      </c>
      <c r="I70" s="16" t="s">
        <v>10</v>
      </c>
      <c r="J70" s="15">
        <v>40</v>
      </c>
      <c r="K70" s="37">
        <v>0</v>
      </c>
      <c r="L70" s="37">
        <v>0</v>
      </c>
      <c r="M70" s="34">
        <v>2000000000</v>
      </c>
      <c r="N70" s="34">
        <v>111000000</v>
      </c>
      <c r="O70" s="34">
        <v>7175000</v>
      </c>
      <c r="P70" s="39">
        <f t="shared" si="2"/>
        <v>5.5500000000000001E-2</v>
      </c>
      <c r="Q70" s="22" t="s">
        <v>275</v>
      </c>
      <c r="R70" s="22" t="s">
        <v>279</v>
      </c>
      <c r="S70" s="20" t="s">
        <v>188</v>
      </c>
      <c r="T70" s="20" t="s">
        <v>281</v>
      </c>
      <c r="U70" s="2"/>
    </row>
    <row r="71" spans="1:21" ht="39.9" hidden="1" customHeight="1" x14ac:dyDescent="0.3">
      <c r="A71" s="57">
        <v>2703</v>
      </c>
      <c r="B71" s="56" t="s">
        <v>379</v>
      </c>
      <c r="C71" s="56" t="s">
        <v>401</v>
      </c>
      <c r="D71" s="59" t="s">
        <v>83</v>
      </c>
      <c r="E71" s="53">
        <v>4</v>
      </c>
      <c r="F71" s="29" t="s">
        <v>87</v>
      </c>
      <c r="G71" s="18" t="s">
        <v>86</v>
      </c>
      <c r="H71" s="15">
        <v>160</v>
      </c>
      <c r="I71" s="16" t="s">
        <v>10</v>
      </c>
      <c r="J71" s="15">
        <v>40</v>
      </c>
      <c r="K71" s="37">
        <v>0</v>
      </c>
      <c r="L71" s="37">
        <v>0</v>
      </c>
      <c r="M71" s="34">
        <v>1000000000</v>
      </c>
      <c r="N71" s="34">
        <v>60480000</v>
      </c>
      <c r="O71" s="34">
        <v>0</v>
      </c>
      <c r="P71" s="39">
        <f t="shared" si="2"/>
        <v>6.0479999999999999E-2</v>
      </c>
      <c r="Q71" s="22" t="s">
        <v>275</v>
      </c>
      <c r="R71" s="22" t="s">
        <v>279</v>
      </c>
      <c r="S71" s="20" t="s">
        <v>188</v>
      </c>
      <c r="T71" s="20" t="s">
        <v>281</v>
      </c>
      <c r="U71" s="2"/>
    </row>
    <row r="72" spans="1:21" ht="39.9" hidden="1" customHeight="1" x14ac:dyDescent="0.3">
      <c r="A72" s="57">
        <v>2703</v>
      </c>
      <c r="B72" s="56" t="s">
        <v>379</v>
      </c>
      <c r="C72" s="56" t="s">
        <v>401</v>
      </c>
      <c r="D72" s="59" t="s">
        <v>83</v>
      </c>
      <c r="E72" s="53">
        <v>2</v>
      </c>
      <c r="F72" s="29" t="s">
        <v>89</v>
      </c>
      <c r="G72" s="18" t="s">
        <v>90</v>
      </c>
      <c r="H72" s="15">
        <v>8</v>
      </c>
      <c r="I72" s="16" t="s">
        <v>10</v>
      </c>
      <c r="J72" s="15">
        <v>2</v>
      </c>
      <c r="K72" s="37">
        <v>0</v>
      </c>
      <c r="L72" s="37">
        <v>0</v>
      </c>
      <c r="M72" s="34">
        <v>300000000</v>
      </c>
      <c r="N72" s="34">
        <v>0</v>
      </c>
      <c r="O72" s="34">
        <v>0</v>
      </c>
      <c r="P72" s="39">
        <f t="shared" si="2"/>
        <v>0</v>
      </c>
      <c r="Q72" s="22"/>
      <c r="R72" s="22"/>
      <c r="S72" s="20" t="s">
        <v>188</v>
      </c>
      <c r="T72" s="20" t="s">
        <v>281</v>
      </c>
      <c r="U72" s="2"/>
    </row>
    <row r="73" spans="1:21" hidden="1" x14ac:dyDescent="0.3">
      <c r="K73"/>
      <c r="L73"/>
      <c r="M73" s="36">
        <f>SUM(M2:M72)</f>
        <v>68889515000</v>
      </c>
      <c r="N73" s="36">
        <f>SUM(N2:N72)</f>
        <v>11042294799</v>
      </c>
      <c r="O73" s="36">
        <f>SUM(O2:O72)</f>
        <v>583215757</v>
      </c>
      <c r="P73" s="38">
        <f t="shared" si="2"/>
        <v>0.16028991928597552</v>
      </c>
    </row>
    <row r="74" spans="1:21" hidden="1" x14ac:dyDescent="0.3">
      <c r="M74" s="51" t="s">
        <v>312</v>
      </c>
      <c r="N74" s="52">
        <v>14136192</v>
      </c>
      <c r="O74" s="35"/>
      <c r="P74" s="35"/>
    </row>
    <row r="75" spans="1:21" x14ac:dyDescent="0.3">
      <c r="N75" s="47"/>
      <c r="O75" s="47"/>
    </row>
    <row r="76" spans="1:21" x14ac:dyDescent="0.3">
      <c r="N76" s="47"/>
      <c r="O76" s="47"/>
    </row>
    <row r="77" spans="1:21" x14ac:dyDescent="0.3">
      <c r="N77" s="35"/>
      <c r="O77" s="35"/>
    </row>
  </sheetData>
  <autoFilter ref="A1:U74" xr:uid="{6119ABDF-30A8-47A9-9E9D-BB5A6C983B19}">
    <filterColumn colId="0">
      <filters>
        <filter val="2696"/>
      </filters>
    </filterColumn>
    <sortState xmlns:xlrd2="http://schemas.microsoft.com/office/spreadsheetml/2017/richdata2" ref="A2:U74">
      <sortCondition ref="A1:A74"/>
    </sortState>
  </autoFilter>
  <dataValidations count="2">
    <dataValidation type="whole" allowBlank="1" showInputMessage="1" showErrorMessage="1" sqref="D2:E36 A37:A72" xr:uid="{5401FCAC-7DBE-4988-9043-4EBF87CE339F}">
      <formula1>1</formula1>
      <formula2>1000000</formula2>
    </dataValidation>
    <dataValidation type="list" allowBlank="1" showInputMessage="1" showErrorMessage="1" sqref="I2:I72" xr:uid="{6DABAA46-05B9-44A8-8893-5DA120C8F39D}">
      <formula1>TIPO</formula1>
    </dataValidation>
  </dataValidations>
  <pageMargins left="0.7" right="0.7" top="0.75" bottom="0.75" header="0.3" footer="0.3"/>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31031-53CB-4860-A6E0-AA5198B69170}">
  <sheetPr filterMode="1">
    <tabColor rgb="FF92D050"/>
  </sheetPr>
  <dimension ref="A1:X73"/>
  <sheetViews>
    <sheetView showGridLines="0" zoomScale="85" zoomScaleNormal="85" workbookViewId="0">
      <pane xSplit="6" ySplit="1" topLeftCell="O12" activePane="bottomRight" state="frozen"/>
      <selection pane="topRight" activeCell="E1" sqref="E1"/>
      <selection pane="bottomLeft" activeCell="A2" sqref="A2"/>
      <selection pane="bottomRight" activeCell="R34" sqref="R34"/>
    </sheetView>
  </sheetViews>
  <sheetFormatPr baseColWidth="10" defaultRowHeight="14.4" x14ac:dyDescent="0.3"/>
  <cols>
    <col min="4" max="4" width="24.33203125" customWidth="1"/>
    <col min="5" max="5" width="9.6640625" bestFit="1" customWidth="1"/>
    <col min="6" max="6" width="39.109375" customWidth="1"/>
    <col min="7" max="7" width="15.5546875" customWidth="1"/>
    <col min="8" max="8" width="9.5546875" bestFit="1" customWidth="1"/>
    <col min="9" max="9" width="10.88671875" bestFit="1" customWidth="1"/>
    <col min="10" max="10" width="9.44140625" bestFit="1" customWidth="1"/>
    <col min="11" max="12" width="12.109375" bestFit="1" customWidth="1"/>
    <col min="13" max="14" width="13.6640625" bestFit="1" customWidth="1"/>
    <col min="15" max="15" width="12.6640625" bestFit="1" customWidth="1"/>
    <col min="16" max="16" width="9.44140625" bestFit="1" customWidth="1"/>
    <col min="17" max="17" width="43.88671875" customWidth="1"/>
    <col min="18" max="18" width="46.5546875" customWidth="1"/>
    <col min="24" max="24" width="18" customWidth="1"/>
  </cols>
  <sheetData>
    <row r="1" spans="1:24" ht="63.9" customHeight="1" x14ac:dyDescent="0.3">
      <c r="A1" s="9" t="s">
        <v>0</v>
      </c>
      <c r="B1" s="9" t="s">
        <v>371</v>
      </c>
      <c r="C1" s="9" t="s">
        <v>372</v>
      </c>
      <c r="D1" s="9" t="s">
        <v>1</v>
      </c>
      <c r="E1" s="9" t="s">
        <v>313</v>
      </c>
      <c r="F1" s="12" t="s">
        <v>2</v>
      </c>
      <c r="G1" s="11" t="s">
        <v>3</v>
      </c>
      <c r="H1" s="11" t="s">
        <v>4</v>
      </c>
      <c r="I1" s="12" t="s">
        <v>5</v>
      </c>
      <c r="J1" s="13" t="s">
        <v>6</v>
      </c>
      <c r="K1" s="33" t="s">
        <v>219</v>
      </c>
      <c r="L1" s="33" t="s">
        <v>218</v>
      </c>
      <c r="M1" s="13" t="s">
        <v>226</v>
      </c>
      <c r="N1" s="32" t="s">
        <v>220</v>
      </c>
      <c r="O1" s="32" t="s">
        <v>314</v>
      </c>
      <c r="P1" s="32" t="s">
        <v>328</v>
      </c>
      <c r="Q1" s="31" t="s">
        <v>217</v>
      </c>
      <c r="R1" s="8" t="s">
        <v>221</v>
      </c>
      <c r="S1" s="7" t="s">
        <v>346</v>
      </c>
      <c r="T1" s="50" t="s">
        <v>327</v>
      </c>
      <c r="U1" s="50" t="s">
        <v>349</v>
      </c>
      <c r="V1" s="50" t="s">
        <v>350</v>
      </c>
      <c r="W1" s="7" t="s">
        <v>326</v>
      </c>
      <c r="X1" s="7" t="s">
        <v>179</v>
      </c>
    </row>
    <row r="2" spans="1:24" ht="39.9" hidden="1" customHeight="1" x14ac:dyDescent="0.3">
      <c r="A2" s="53">
        <v>2230</v>
      </c>
      <c r="B2" s="53" t="s">
        <v>373</v>
      </c>
      <c r="C2" s="53" t="s">
        <v>374</v>
      </c>
      <c r="D2" s="58" t="s">
        <v>7</v>
      </c>
      <c r="E2" s="53">
        <v>1</v>
      </c>
      <c r="F2" s="29" t="s">
        <v>8</v>
      </c>
      <c r="G2" s="18" t="s">
        <v>9</v>
      </c>
      <c r="H2" s="15">
        <v>16</v>
      </c>
      <c r="I2" s="16" t="s">
        <v>10</v>
      </c>
      <c r="J2" s="15">
        <v>4</v>
      </c>
      <c r="K2" s="37">
        <v>4</v>
      </c>
      <c r="L2" s="37">
        <v>1</v>
      </c>
      <c r="M2" s="34">
        <v>170000000</v>
      </c>
      <c r="N2" s="34">
        <v>113225800</v>
      </c>
      <c r="O2" s="34">
        <v>19788000</v>
      </c>
      <c r="P2" s="39">
        <f t="shared" ref="P2:P33" si="0">+N2/M2</f>
        <v>0.66603411764705878</v>
      </c>
      <c r="Q2" s="22" t="s">
        <v>410</v>
      </c>
      <c r="R2" s="22" t="s">
        <v>411</v>
      </c>
      <c r="S2" s="20" t="s">
        <v>183</v>
      </c>
      <c r="T2" s="49" t="s">
        <v>329</v>
      </c>
      <c r="U2" s="55" t="s">
        <v>368</v>
      </c>
      <c r="V2" s="49">
        <v>3008183573</v>
      </c>
      <c r="W2" s="20" t="s">
        <v>281</v>
      </c>
      <c r="X2" s="2"/>
    </row>
    <row r="3" spans="1:24" ht="39.9" hidden="1" customHeight="1" x14ac:dyDescent="0.3">
      <c r="A3" s="53">
        <v>2230</v>
      </c>
      <c r="B3" s="53" t="s">
        <v>373</v>
      </c>
      <c r="C3" s="53" t="s">
        <v>374</v>
      </c>
      <c r="D3" s="58" t="s">
        <v>7</v>
      </c>
      <c r="E3" s="53">
        <v>2</v>
      </c>
      <c r="F3" s="29" t="s">
        <v>11</v>
      </c>
      <c r="G3" s="18" t="s">
        <v>12</v>
      </c>
      <c r="H3" s="15">
        <v>16</v>
      </c>
      <c r="I3" s="16" t="s">
        <v>10</v>
      </c>
      <c r="J3" s="15">
        <v>4</v>
      </c>
      <c r="K3" s="37">
        <v>4</v>
      </c>
      <c r="L3" s="37">
        <v>1</v>
      </c>
      <c r="M3" s="34">
        <v>170000000</v>
      </c>
      <c r="N3" s="34">
        <v>41000000</v>
      </c>
      <c r="O3" s="34">
        <v>3400000</v>
      </c>
      <c r="P3" s="39">
        <f t="shared" si="0"/>
        <v>0.2411764705882353</v>
      </c>
      <c r="Q3" s="22" t="s">
        <v>412</v>
      </c>
      <c r="R3" s="22" t="s">
        <v>413</v>
      </c>
      <c r="S3" s="20" t="s">
        <v>183</v>
      </c>
      <c r="T3" s="49" t="s">
        <v>329</v>
      </c>
      <c r="U3" s="55" t="s">
        <v>368</v>
      </c>
      <c r="V3" s="49">
        <v>3008183573</v>
      </c>
      <c r="W3" s="20" t="s">
        <v>281</v>
      </c>
      <c r="X3" s="2"/>
    </row>
    <row r="4" spans="1:24" ht="39.9" hidden="1" customHeight="1" x14ac:dyDescent="0.3">
      <c r="A4" s="54">
        <v>2265</v>
      </c>
      <c r="B4" s="53" t="s">
        <v>375</v>
      </c>
      <c r="C4" s="53" t="s">
        <v>376</v>
      </c>
      <c r="D4" s="59" t="s">
        <v>148</v>
      </c>
      <c r="E4" s="53">
        <v>1</v>
      </c>
      <c r="F4" s="29" t="s">
        <v>149</v>
      </c>
      <c r="G4" s="18" t="s">
        <v>150</v>
      </c>
      <c r="H4" s="15">
        <v>17</v>
      </c>
      <c r="I4" s="16" t="s">
        <v>10</v>
      </c>
      <c r="J4" s="15">
        <v>5</v>
      </c>
      <c r="K4" s="37">
        <v>0</v>
      </c>
      <c r="L4" s="37">
        <v>0</v>
      </c>
      <c r="M4" s="34">
        <v>900000000</v>
      </c>
      <c r="N4" s="34">
        <v>105780000</v>
      </c>
      <c r="O4" s="34">
        <v>16363667</v>
      </c>
      <c r="P4" s="39">
        <f t="shared" si="0"/>
        <v>0.11753333333333334</v>
      </c>
      <c r="Q4" s="22" t="s">
        <v>428</v>
      </c>
      <c r="R4" s="22" t="s">
        <v>429</v>
      </c>
      <c r="S4" s="20" t="s">
        <v>193</v>
      </c>
      <c r="T4" s="49" t="s">
        <v>193</v>
      </c>
      <c r="U4" s="55" t="s">
        <v>365</v>
      </c>
      <c r="V4" s="49">
        <v>3013489404</v>
      </c>
      <c r="W4" s="20" t="s">
        <v>281</v>
      </c>
      <c r="X4" s="2"/>
    </row>
    <row r="5" spans="1:24" ht="39.9" hidden="1" customHeight="1" x14ac:dyDescent="0.3">
      <c r="A5" s="54">
        <v>2278</v>
      </c>
      <c r="B5" s="53" t="s">
        <v>377</v>
      </c>
      <c r="C5" s="53" t="s">
        <v>378</v>
      </c>
      <c r="D5" s="59" t="s">
        <v>138</v>
      </c>
      <c r="E5" s="53">
        <v>1</v>
      </c>
      <c r="F5" s="29" t="s">
        <v>139</v>
      </c>
      <c r="G5" s="18" t="s">
        <v>140</v>
      </c>
      <c r="H5" s="15">
        <v>200</v>
      </c>
      <c r="I5" s="16" t="s">
        <v>10</v>
      </c>
      <c r="J5" s="15">
        <v>50</v>
      </c>
      <c r="K5" s="37">
        <v>0</v>
      </c>
      <c r="L5" s="37">
        <v>0</v>
      </c>
      <c r="M5" s="34">
        <v>2300000000</v>
      </c>
      <c r="N5" s="34">
        <v>92990000</v>
      </c>
      <c r="O5" s="34">
        <v>16297766</v>
      </c>
      <c r="P5" s="39">
        <f t="shared" si="0"/>
        <v>4.0430434782608694E-2</v>
      </c>
      <c r="Q5" s="22" t="s">
        <v>475</v>
      </c>
      <c r="R5" s="22"/>
      <c r="S5" s="20" t="s">
        <v>191</v>
      </c>
      <c r="T5" s="49" t="s">
        <v>343</v>
      </c>
      <c r="U5" s="55" t="s">
        <v>355</v>
      </c>
      <c r="V5" s="49">
        <v>3124412318</v>
      </c>
      <c r="W5" s="20" t="s">
        <v>281</v>
      </c>
      <c r="X5" s="2"/>
    </row>
    <row r="6" spans="1:24" ht="39.9" hidden="1" customHeight="1" x14ac:dyDescent="0.3">
      <c r="A6" s="54">
        <v>2288</v>
      </c>
      <c r="B6" s="53" t="s">
        <v>379</v>
      </c>
      <c r="C6" s="53" t="s">
        <v>380</v>
      </c>
      <c r="D6" s="59" t="s">
        <v>93</v>
      </c>
      <c r="E6" s="53">
        <v>1</v>
      </c>
      <c r="F6" s="29" t="s">
        <v>94</v>
      </c>
      <c r="G6" s="18" t="s">
        <v>95</v>
      </c>
      <c r="H6" s="15">
        <v>20</v>
      </c>
      <c r="I6" s="16" t="s">
        <v>10</v>
      </c>
      <c r="J6" s="15">
        <v>5</v>
      </c>
      <c r="K6" s="37">
        <v>0</v>
      </c>
      <c r="L6" s="37">
        <v>0</v>
      </c>
      <c r="M6" s="34">
        <v>210000000</v>
      </c>
      <c r="N6" s="34">
        <v>0</v>
      </c>
      <c r="O6" s="34">
        <v>0</v>
      </c>
      <c r="P6" s="39">
        <f t="shared" si="0"/>
        <v>0</v>
      </c>
      <c r="Q6" s="22" t="s">
        <v>406</v>
      </c>
      <c r="R6" s="22"/>
      <c r="S6" s="20" t="s">
        <v>185</v>
      </c>
      <c r="T6" s="49" t="s">
        <v>185</v>
      </c>
      <c r="U6" s="55" t="s">
        <v>362</v>
      </c>
      <c r="V6" s="49">
        <v>3233261250</v>
      </c>
      <c r="W6" s="20" t="s">
        <v>351</v>
      </c>
      <c r="X6" s="2"/>
    </row>
    <row r="7" spans="1:24" ht="39.9" hidden="1" customHeight="1" x14ac:dyDescent="0.3">
      <c r="A7" s="54">
        <v>2289</v>
      </c>
      <c r="B7" s="53" t="s">
        <v>377</v>
      </c>
      <c r="C7" s="53" t="s">
        <v>381</v>
      </c>
      <c r="D7" s="59" t="s">
        <v>122</v>
      </c>
      <c r="E7" s="53">
        <v>1</v>
      </c>
      <c r="F7" s="29" t="s">
        <v>123</v>
      </c>
      <c r="G7" s="18" t="s">
        <v>124</v>
      </c>
      <c r="H7" s="15">
        <v>40</v>
      </c>
      <c r="I7" s="16" t="s">
        <v>10</v>
      </c>
      <c r="J7" s="15">
        <v>10</v>
      </c>
      <c r="K7" s="37">
        <v>0</v>
      </c>
      <c r="L7" s="37">
        <v>0</v>
      </c>
      <c r="M7" s="34">
        <v>14682000000</v>
      </c>
      <c r="N7" s="34">
        <v>1731033757</v>
      </c>
      <c r="O7" s="34">
        <v>428348873</v>
      </c>
      <c r="P7" s="39">
        <f t="shared" si="0"/>
        <v>0.11790176794714617</v>
      </c>
      <c r="Q7" s="22" t="s">
        <v>476</v>
      </c>
      <c r="R7" s="22"/>
      <c r="S7" s="20" t="s">
        <v>191</v>
      </c>
      <c r="T7" s="49" t="s">
        <v>331</v>
      </c>
      <c r="U7" s="55" t="s">
        <v>347</v>
      </c>
      <c r="V7" s="49">
        <v>3143361146</v>
      </c>
      <c r="W7" s="20" t="s">
        <v>281</v>
      </c>
      <c r="X7" s="2"/>
    </row>
    <row r="8" spans="1:24" ht="39.9" hidden="1" customHeight="1" x14ac:dyDescent="0.3">
      <c r="A8" s="53">
        <v>2290</v>
      </c>
      <c r="B8" s="53" t="s">
        <v>373</v>
      </c>
      <c r="C8" s="53" t="s">
        <v>382</v>
      </c>
      <c r="D8" s="58" t="s">
        <v>16</v>
      </c>
      <c r="E8" s="53">
        <v>4</v>
      </c>
      <c r="F8" s="29" t="s">
        <v>17</v>
      </c>
      <c r="G8" s="18" t="s">
        <v>18</v>
      </c>
      <c r="H8" s="15">
        <v>8</v>
      </c>
      <c r="I8" s="16" t="s">
        <v>10</v>
      </c>
      <c r="J8" s="15">
        <v>2</v>
      </c>
      <c r="K8" s="37">
        <v>2</v>
      </c>
      <c r="L8" s="37">
        <v>0</v>
      </c>
      <c r="M8" s="34">
        <v>80000000</v>
      </c>
      <c r="N8" s="34">
        <v>54130992</v>
      </c>
      <c r="O8" s="34">
        <v>1383592</v>
      </c>
      <c r="P8" s="39">
        <f t="shared" si="0"/>
        <v>0.67663740000000006</v>
      </c>
      <c r="Q8" s="22" t="s">
        <v>414</v>
      </c>
      <c r="R8" s="22" t="s">
        <v>415</v>
      </c>
      <c r="S8" s="20" t="s">
        <v>183</v>
      </c>
      <c r="T8" s="49" t="s">
        <v>330</v>
      </c>
      <c r="U8" s="55" t="s">
        <v>368</v>
      </c>
      <c r="V8" s="49">
        <v>3008183573</v>
      </c>
      <c r="W8" s="20" t="s">
        <v>281</v>
      </c>
      <c r="X8" s="2"/>
    </row>
    <row r="9" spans="1:24" ht="39.9" hidden="1" customHeight="1" x14ac:dyDescent="0.3">
      <c r="A9" s="53">
        <v>2290</v>
      </c>
      <c r="B9" s="53" t="s">
        <v>373</v>
      </c>
      <c r="C9" s="53" t="s">
        <v>382</v>
      </c>
      <c r="D9" s="58" t="s">
        <v>16</v>
      </c>
      <c r="E9" s="53">
        <v>2</v>
      </c>
      <c r="F9" s="29" t="s">
        <v>19</v>
      </c>
      <c r="G9" s="18" t="s">
        <v>20</v>
      </c>
      <c r="H9" s="15">
        <v>80</v>
      </c>
      <c r="I9" s="16" t="s">
        <v>10</v>
      </c>
      <c r="J9" s="15">
        <v>20</v>
      </c>
      <c r="K9" s="37">
        <v>20</v>
      </c>
      <c r="L9" s="37">
        <v>0</v>
      </c>
      <c r="M9" s="34">
        <v>140000000</v>
      </c>
      <c r="N9" s="34">
        <v>57210000</v>
      </c>
      <c r="O9" s="34">
        <v>14776000</v>
      </c>
      <c r="P9" s="39">
        <f t="shared" si="0"/>
        <v>0.40864285714285714</v>
      </c>
      <c r="Q9" s="22" t="s">
        <v>416</v>
      </c>
      <c r="R9" s="22" t="s">
        <v>417</v>
      </c>
      <c r="S9" s="20" t="s">
        <v>183</v>
      </c>
      <c r="T9" s="49" t="s">
        <v>330</v>
      </c>
      <c r="U9" s="55" t="s">
        <v>368</v>
      </c>
      <c r="V9" s="49">
        <v>3008183573</v>
      </c>
      <c r="W9" s="20" t="s">
        <v>281</v>
      </c>
      <c r="X9" s="2"/>
    </row>
    <row r="10" spans="1:24" ht="39.9" hidden="1" customHeight="1" x14ac:dyDescent="0.3">
      <c r="A10" s="53">
        <v>2290</v>
      </c>
      <c r="B10" s="53" t="s">
        <v>373</v>
      </c>
      <c r="C10" s="53" t="s">
        <v>382</v>
      </c>
      <c r="D10" s="58" t="s">
        <v>16</v>
      </c>
      <c r="E10" s="53">
        <v>3</v>
      </c>
      <c r="F10" s="29" t="s">
        <v>21</v>
      </c>
      <c r="G10" s="18" t="s">
        <v>22</v>
      </c>
      <c r="H10" s="15">
        <v>100</v>
      </c>
      <c r="I10" s="16" t="s">
        <v>10</v>
      </c>
      <c r="J10" s="15">
        <v>25</v>
      </c>
      <c r="K10" s="37">
        <v>25</v>
      </c>
      <c r="L10" s="37">
        <v>0</v>
      </c>
      <c r="M10" s="34">
        <v>140000000</v>
      </c>
      <c r="N10" s="34">
        <v>73950000</v>
      </c>
      <c r="O10" s="34">
        <v>6370000</v>
      </c>
      <c r="P10" s="39">
        <f t="shared" si="0"/>
        <v>0.52821428571428575</v>
      </c>
      <c r="Q10" s="22" t="s">
        <v>418</v>
      </c>
      <c r="R10" s="22" t="s">
        <v>419</v>
      </c>
      <c r="S10" s="20" t="s">
        <v>183</v>
      </c>
      <c r="T10" s="49" t="s">
        <v>330</v>
      </c>
      <c r="U10" s="55" t="s">
        <v>368</v>
      </c>
      <c r="V10" s="49">
        <v>3008183573</v>
      </c>
      <c r="W10" s="20" t="s">
        <v>281</v>
      </c>
      <c r="X10" s="2"/>
    </row>
    <row r="11" spans="1:24" ht="39.9" hidden="1" customHeight="1" x14ac:dyDescent="0.3">
      <c r="A11" s="53">
        <v>2290</v>
      </c>
      <c r="B11" s="53" t="s">
        <v>373</v>
      </c>
      <c r="C11" s="53" t="s">
        <v>382</v>
      </c>
      <c r="D11" s="58" t="s">
        <v>16</v>
      </c>
      <c r="E11" s="53">
        <v>1</v>
      </c>
      <c r="F11" s="29" t="s">
        <v>23</v>
      </c>
      <c r="G11" s="18" t="s">
        <v>9</v>
      </c>
      <c r="H11" s="15">
        <v>16</v>
      </c>
      <c r="I11" s="16" t="s">
        <v>10</v>
      </c>
      <c r="J11" s="15">
        <v>4</v>
      </c>
      <c r="K11" s="37">
        <v>4</v>
      </c>
      <c r="L11" s="37">
        <v>0</v>
      </c>
      <c r="M11" s="34">
        <v>100000000</v>
      </c>
      <c r="N11" s="34">
        <v>44100000</v>
      </c>
      <c r="O11" s="34">
        <v>8820000</v>
      </c>
      <c r="P11" s="39">
        <f t="shared" si="0"/>
        <v>0.441</v>
      </c>
      <c r="Q11" s="22" t="s">
        <v>420</v>
      </c>
      <c r="R11" s="22" t="s">
        <v>421</v>
      </c>
      <c r="S11" s="20" t="s">
        <v>183</v>
      </c>
      <c r="T11" s="49" t="s">
        <v>330</v>
      </c>
      <c r="U11" s="55" t="s">
        <v>368</v>
      </c>
      <c r="V11" s="49">
        <v>3008183573</v>
      </c>
      <c r="W11" s="20" t="s">
        <v>281</v>
      </c>
      <c r="X11" s="2"/>
    </row>
    <row r="12" spans="1:24" ht="39.9" hidden="1" customHeight="1" x14ac:dyDescent="0.3">
      <c r="A12" s="54">
        <v>2315</v>
      </c>
      <c r="B12" s="53" t="s">
        <v>379</v>
      </c>
      <c r="C12" s="53" t="s">
        <v>380</v>
      </c>
      <c r="D12" s="59" t="s">
        <v>96</v>
      </c>
      <c r="E12" s="53">
        <v>1</v>
      </c>
      <c r="F12" s="29" t="s">
        <v>97</v>
      </c>
      <c r="G12" s="18" t="s">
        <v>98</v>
      </c>
      <c r="H12" s="15">
        <v>600</v>
      </c>
      <c r="I12" s="16" t="s">
        <v>10</v>
      </c>
      <c r="J12" s="15">
        <v>150</v>
      </c>
      <c r="K12" s="37">
        <v>0</v>
      </c>
      <c r="L12" s="37">
        <v>0</v>
      </c>
      <c r="M12" s="34">
        <v>1245000000</v>
      </c>
      <c r="N12" s="34">
        <v>293690000</v>
      </c>
      <c r="O12" s="34">
        <v>45342500</v>
      </c>
      <c r="P12" s="39">
        <f t="shared" si="0"/>
        <v>0.23589558232931726</v>
      </c>
      <c r="Q12" s="22" t="s">
        <v>460</v>
      </c>
      <c r="R12" s="22" t="s">
        <v>461</v>
      </c>
      <c r="S12" s="20" t="s">
        <v>189</v>
      </c>
      <c r="T12" s="49" t="s">
        <v>189</v>
      </c>
      <c r="U12" s="55" t="s">
        <v>364</v>
      </c>
      <c r="V12" s="49">
        <v>3106498489</v>
      </c>
      <c r="W12" s="20" t="s">
        <v>281</v>
      </c>
      <c r="X12" s="2"/>
    </row>
    <row r="13" spans="1:24" ht="39.9" hidden="1" customHeight="1" x14ac:dyDescent="0.3">
      <c r="A13" s="54">
        <v>2315</v>
      </c>
      <c r="B13" s="53" t="s">
        <v>379</v>
      </c>
      <c r="C13" s="53" t="s">
        <v>380</v>
      </c>
      <c r="D13" s="59" t="s">
        <v>96</v>
      </c>
      <c r="E13" s="53">
        <v>2</v>
      </c>
      <c r="F13" s="29" t="s">
        <v>99</v>
      </c>
      <c r="G13" s="18" t="s">
        <v>100</v>
      </c>
      <c r="H13" s="15">
        <v>120</v>
      </c>
      <c r="I13" s="16" t="s">
        <v>10</v>
      </c>
      <c r="J13" s="15">
        <v>30</v>
      </c>
      <c r="K13" s="37">
        <v>0</v>
      </c>
      <c r="L13" s="37">
        <v>0</v>
      </c>
      <c r="M13" s="34">
        <v>690000000</v>
      </c>
      <c r="N13" s="34">
        <v>0</v>
      </c>
      <c r="O13" s="34">
        <v>0</v>
      </c>
      <c r="P13" s="39">
        <f t="shared" si="0"/>
        <v>0</v>
      </c>
      <c r="Q13" s="22" t="s">
        <v>460</v>
      </c>
      <c r="R13" s="22" t="s">
        <v>461</v>
      </c>
      <c r="S13" s="20" t="s">
        <v>189</v>
      </c>
      <c r="T13" s="49" t="s">
        <v>189</v>
      </c>
      <c r="U13" s="55" t="s">
        <v>364</v>
      </c>
      <c r="V13" s="49">
        <v>3106498489</v>
      </c>
      <c r="W13" s="20" t="s">
        <v>281</v>
      </c>
      <c r="X13" s="2"/>
    </row>
    <row r="14" spans="1:24" ht="39.9" hidden="1" customHeight="1" x14ac:dyDescent="0.3">
      <c r="A14" s="53">
        <v>2319</v>
      </c>
      <c r="B14" s="53" t="s">
        <v>383</v>
      </c>
      <c r="C14" s="53" t="s">
        <v>384</v>
      </c>
      <c r="D14" s="58" t="s">
        <v>56</v>
      </c>
      <c r="E14" s="53">
        <v>1</v>
      </c>
      <c r="F14" s="29" t="s">
        <v>57</v>
      </c>
      <c r="G14" s="18" t="s">
        <v>12</v>
      </c>
      <c r="H14" s="15">
        <v>4</v>
      </c>
      <c r="I14" s="16" t="s">
        <v>10</v>
      </c>
      <c r="J14" s="15">
        <v>1</v>
      </c>
      <c r="K14" s="37">
        <v>1</v>
      </c>
      <c r="L14" s="37">
        <v>0</v>
      </c>
      <c r="M14" s="34">
        <v>210000000</v>
      </c>
      <c r="N14" s="34">
        <v>134000000</v>
      </c>
      <c r="O14" s="34">
        <v>0</v>
      </c>
      <c r="P14" s="39">
        <f t="shared" si="0"/>
        <v>0.63809523809523805</v>
      </c>
      <c r="Q14" s="22" t="s">
        <v>472</v>
      </c>
      <c r="R14" s="22"/>
      <c r="S14" s="20" t="s">
        <v>195</v>
      </c>
      <c r="T14" s="49" t="s">
        <v>195</v>
      </c>
      <c r="U14" s="55" t="s">
        <v>363</v>
      </c>
      <c r="V14" s="49">
        <v>3202047241</v>
      </c>
      <c r="W14" s="20" t="s">
        <v>281</v>
      </c>
      <c r="X14" s="2"/>
    </row>
    <row r="15" spans="1:24" ht="39.9" hidden="1" customHeight="1" x14ac:dyDescent="0.3">
      <c r="A15" s="53">
        <v>2319</v>
      </c>
      <c r="B15" s="53" t="s">
        <v>383</v>
      </c>
      <c r="C15" s="53" t="s">
        <v>384</v>
      </c>
      <c r="D15" s="58" t="s">
        <v>56</v>
      </c>
      <c r="E15" s="53">
        <v>3</v>
      </c>
      <c r="F15" s="29" t="s">
        <v>58</v>
      </c>
      <c r="G15" s="18" t="s">
        <v>59</v>
      </c>
      <c r="H15" s="15">
        <v>4</v>
      </c>
      <c r="I15" s="16" t="s">
        <v>10</v>
      </c>
      <c r="J15" s="15">
        <v>1</v>
      </c>
      <c r="K15" s="37">
        <v>1</v>
      </c>
      <c r="L15" s="37">
        <v>0</v>
      </c>
      <c r="M15" s="34">
        <v>470000000</v>
      </c>
      <c r="N15" s="34">
        <v>133820000</v>
      </c>
      <c r="O15" s="34">
        <v>19468167</v>
      </c>
      <c r="P15" s="39">
        <f t="shared" si="0"/>
        <v>0.28472340425531917</v>
      </c>
      <c r="Q15" s="22" t="s">
        <v>473</v>
      </c>
      <c r="R15" s="22"/>
      <c r="S15" s="20" t="s">
        <v>195</v>
      </c>
      <c r="T15" s="49" t="s">
        <v>195</v>
      </c>
      <c r="U15" s="55" t="s">
        <v>363</v>
      </c>
      <c r="V15" s="49">
        <v>3202047241</v>
      </c>
      <c r="W15" s="20" t="s">
        <v>281</v>
      </c>
      <c r="X15" s="2"/>
    </row>
    <row r="16" spans="1:24" ht="39.9" hidden="1" customHeight="1" x14ac:dyDescent="0.3">
      <c r="A16" s="53">
        <v>2319</v>
      </c>
      <c r="B16" s="53" t="s">
        <v>383</v>
      </c>
      <c r="C16" s="53" t="s">
        <v>384</v>
      </c>
      <c r="D16" s="58" t="s">
        <v>56</v>
      </c>
      <c r="E16" s="53">
        <v>2</v>
      </c>
      <c r="F16" s="29" t="s">
        <v>60</v>
      </c>
      <c r="G16" s="18" t="s">
        <v>20</v>
      </c>
      <c r="H16" s="15">
        <v>8</v>
      </c>
      <c r="I16" s="16" t="s">
        <v>10</v>
      </c>
      <c r="J16" s="15">
        <v>2</v>
      </c>
      <c r="K16" s="37">
        <v>0</v>
      </c>
      <c r="L16" s="37">
        <v>0</v>
      </c>
      <c r="M16" s="34">
        <v>210000000</v>
      </c>
      <c r="N16" s="34">
        <v>0</v>
      </c>
      <c r="O16" s="34">
        <v>0</v>
      </c>
      <c r="P16" s="39">
        <f t="shared" si="0"/>
        <v>0</v>
      </c>
      <c r="Q16" s="68" t="s">
        <v>474</v>
      </c>
      <c r="R16" s="22"/>
      <c r="S16" s="20" t="s">
        <v>195</v>
      </c>
      <c r="T16" s="49" t="s">
        <v>195</v>
      </c>
      <c r="U16" s="55" t="s">
        <v>363</v>
      </c>
      <c r="V16" s="49">
        <v>3202047241</v>
      </c>
      <c r="W16" s="20" t="s">
        <v>281</v>
      </c>
      <c r="X16" s="2"/>
    </row>
    <row r="17" spans="1:24" ht="39.9" hidden="1" customHeight="1" x14ac:dyDescent="0.3">
      <c r="A17" s="53">
        <v>2324</v>
      </c>
      <c r="B17" s="53" t="s">
        <v>383</v>
      </c>
      <c r="C17" s="53" t="s">
        <v>385</v>
      </c>
      <c r="D17" s="58" t="s">
        <v>33</v>
      </c>
      <c r="E17" s="53">
        <v>3</v>
      </c>
      <c r="F17" s="29" t="s">
        <v>34</v>
      </c>
      <c r="G17" s="18" t="s">
        <v>35</v>
      </c>
      <c r="H17" s="15">
        <v>200</v>
      </c>
      <c r="I17" s="16" t="s">
        <v>10</v>
      </c>
      <c r="J17" s="15">
        <v>50</v>
      </c>
      <c r="K17" s="37">
        <v>0</v>
      </c>
      <c r="L17" s="37">
        <v>0</v>
      </c>
      <c r="M17" s="34">
        <v>260000000</v>
      </c>
      <c r="N17" s="34">
        <v>27480000</v>
      </c>
      <c r="O17" s="34">
        <v>4122000</v>
      </c>
      <c r="P17" s="39">
        <f t="shared" si="0"/>
        <v>0.1056923076923077</v>
      </c>
      <c r="Q17" s="22" t="s">
        <v>438</v>
      </c>
      <c r="R17" s="17" t="s">
        <v>292</v>
      </c>
      <c r="S17" s="20" t="s">
        <v>440</v>
      </c>
      <c r="T17" s="49" t="s">
        <v>333</v>
      </c>
      <c r="U17" s="49"/>
      <c r="V17" s="49"/>
      <c r="W17" s="20" t="s">
        <v>281</v>
      </c>
      <c r="X17" s="2"/>
    </row>
    <row r="18" spans="1:24" ht="39.9" hidden="1" customHeight="1" x14ac:dyDescent="0.3">
      <c r="A18" s="53">
        <v>2324</v>
      </c>
      <c r="B18" s="53" t="s">
        <v>383</v>
      </c>
      <c r="C18" s="53" t="s">
        <v>385</v>
      </c>
      <c r="D18" s="58" t="s">
        <v>33</v>
      </c>
      <c r="E18" s="53">
        <v>5</v>
      </c>
      <c r="F18" s="29" t="s">
        <v>36</v>
      </c>
      <c r="G18" s="18" t="s">
        <v>37</v>
      </c>
      <c r="H18" s="15">
        <v>300</v>
      </c>
      <c r="I18" s="16" t="s">
        <v>10</v>
      </c>
      <c r="J18" s="15">
        <v>75</v>
      </c>
      <c r="K18" s="37">
        <v>0</v>
      </c>
      <c r="L18" s="37">
        <v>0</v>
      </c>
      <c r="M18" s="34">
        <v>320000000</v>
      </c>
      <c r="N18" s="34">
        <v>30240000</v>
      </c>
      <c r="O18" s="34">
        <v>4536000</v>
      </c>
      <c r="P18" s="39">
        <f t="shared" si="0"/>
        <v>9.4500000000000001E-2</v>
      </c>
      <c r="Q18" s="22" t="s">
        <v>438</v>
      </c>
      <c r="R18" s="17" t="s">
        <v>292</v>
      </c>
      <c r="S18" s="20" t="s">
        <v>440</v>
      </c>
      <c r="T18" s="49" t="s">
        <v>333</v>
      </c>
      <c r="U18" s="49"/>
      <c r="V18" s="49"/>
      <c r="W18" s="20" t="s">
        <v>281</v>
      </c>
      <c r="X18" s="2"/>
    </row>
    <row r="19" spans="1:24" ht="39.9" hidden="1" customHeight="1" x14ac:dyDescent="0.3">
      <c r="A19" s="53">
        <v>2324</v>
      </c>
      <c r="B19" s="53" t="s">
        <v>383</v>
      </c>
      <c r="C19" s="53" t="s">
        <v>385</v>
      </c>
      <c r="D19" s="58" t="s">
        <v>33</v>
      </c>
      <c r="E19" s="53">
        <v>2</v>
      </c>
      <c r="F19" s="29" t="s">
        <v>38</v>
      </c>
      <c r="G19" s="18" t="s">
        <v>39</v>
      </c>
      <c r="H19" s="15">
        <v>180</v>
      </c>
      <c r="I19" s="16" t="s">
        <v>10</v>
      </c>
      <c r="J19" s="15">
        <v>45</v>
      </c>
      <c r="K19" s="37">
        <v>0</v>
      </c>
      <c r="L19" s="37">
        <v>0</v>
      </c>
      <c r="M19" s="34">
        <v>250000000</v>
      </c>
      <c r="N19" s="34">
        <v>102000000</v>
      </c>
      <c r="O19" s="34">
        <v>22110000</v>
      </c>
      <c r="P19" s="39">
        <f t="shared" si="0"/>
        <v>0.40799999999999997</v>
      </c>
      <c r="Q19" s="22" t="s">
        <v>438</v>
      </c>
      <c r="R19" s="17" t="s">
        <v>292</v>
      </c>
      <c r="S19" s="20" t="s">
        <v>440</v>
      </c>
      <c r="T19" s="49" t="s">
        <v>333</v>
      </c>
      <c r="U19" s="49"/>
      <c r="V19" s="49"/>
      <c r="W19" s="20" t="s">
        <v>281</v>
      </c>
      <c r="X19" s="2"/>
    </row>
    <row r="20" spans="1:24" ht="39.9" hidden="1" customHeight="1" x14ac:dyDescent="0.3">
      <c r="A20" s="53">
        <v>2324</v>
      </c>
      <c r="B20" s="53" t="s">
        <v>383</v>
      </c>
      <c r="C20" s="53" t="s">
        <v>385</v>
      </c>
      <c r="D20" s="58" t="s">
        <v>33</v>
      </c>
      <c r="E20" s="53">
        <v>4</v>
      </c>
      <c r="F20" s="29" t="s">
        <v>40</v>
      </c>
      <c r="G20" s="18" t="s">
        <v>41</v>
      </c>
      <c r="H20" s="15">
        <v>400</v>
      </c>
      <c r="I20" s="16" t="s">
        <v>10</v>
      </c>
      <c r="J20" s="15">
        <v>100</v>
      </c>
      <c r="K20" s="37">
        <v>0</v>
      </c>
      <c r="L20" s="37">
        <v>0</v>
      </c>
      <c r="M20" s="34">
        <v>370000000</v>
      </c>
      <c r="N20" s="34">
        <v>17010000</v>
      </c>
      <c r="O20" s="34">
        <v>0</v>
      </c>
      <c r="P20" s="39">
        <f t="shared" si="0"/>
        <v>4.5972972972972974E-2</v>
      </c>
      <c r="Q20" s="22" t="s">
        <v>438</v>
      </c>
      <c r="R20" s="17" t="s">
        <v>292</v>
      </c>
      <c r="S20" s="20" t="s">
        <v>440</v>
      </c>
      <c r="T20" s="49" t="s">
        <v>333</v>
      </c>
      <c r="U20" s="49"/>
      <c r="V20" s="49"/>
      <c r="W20" s="20" t="s">
        <v>281</v>
      </c>
      <c r="X20" s="2"/>
    </row>
    <row r="21" spans="1:24" ht="39.9" hidden="1" customHeight="1" x14ac:dyDescent="0.3">
      <c r="A21" s="53">
        <v>2324</v>
      </c>
      <c r="B21" s="53" t="s">
        <v>383</v>
      </c>
      <c r="C21" s="53" t="s">
        <v>385</v>
      </c>
      <c r="D21" s="58" t="s">
        <v>33</v>
      </c>
      <c r="E21" s="53">
        <v>6</v>
      </c>
      <c r="F21" s="29" t="s">
        <v>42</v>
      </c>
      <c r="G21" s="18" t="s">
        <v>43</v>
      </c>
      <c r="H21" s="15">
        <v>1000</v>
      </c>
      <c r="I21" s="16" t="s">
        <v>10</v>
      </c>
      <c r="J21" s="15">
        <v>250</v>
      </c>
      <c r="K21" s="37">
        <v>120</v>
      </c>
      <c r="L21" s="37">
        <v>0</v>
      </c>
      <c r="M21" s="34">
        <v>630000000</v>
      </c>
      <c r="N21" s="34">
        <v>200340000</v>
      </c>
      <c r="O21" s="34">
        <v>33488000</v>
      </c>
      <c r="P21" s="39">
        <f t="shared" si="0"/>
        <v>0.318</v>
      </c>
      <c r="Q21" s="22" t="s">
        <v>438</v>
      </c>
      <c r="R21" s="17" t="s">
        <v>439</v>
      </c>
      <c r="S21" s="20" t="s">
        <v>440</v>
      </c>
      <c r="T21" s="49" t="s">
        <v>333</v>
      </c>
      <c r="U21" s="49"/>
      <c r="V21" s="49"/>
      <c r="W21" s="20" t="s">
        <v>281</v>
      </c>
      <c r="X21" s="2"/>
    </row>
    <row r="22" spans="1:24" ht="39.9" hidden="1" customHeight="1" x14ac:dyDescent="0.3">
      <c r="A22" s="53">
        <v>2324</v>
      </c>
      <c r="B22" s="53" t="s">
        <v>383</v>
      </c>
      <c r="C22" s="53" t="s">
        <v>385</v>
      </c>
      <c r="D22" s="58" t="s">
        <v>33</v>
      </c>
      <c r="E22" s="53">
        <v>1</v>
      </c>
      <c r="F22" s="29" t="s">
        <v>44</v>
      </c>
      <c r="G22" s="18" t="s">
        <v>45</v>
      </c>
      <c r="H22" s="15">
        <v>600</v>
      </c>
      <c r="I22" s="16" t="s">
        <v>10</v>
      </c>
      <c r="J22" s="15">
        <v>150</v>
      </c>
      <c r="K22" s="37">
        <v>0</v>
      </c>
      <c r="L22" s="37">
        <v>0</v>
      </c>
      <c r="M22" s="34">
        <v>210000000</v>
      </c>
      <c r="N22" s="34">
        <v>75600000</v>
      </c>
      <c r="O22" s="34">
        <v>5880000</v>
      </c>
      <c r="P22" s="39">
        <f t="shared" si="0"/>
        <v>0.36</v>
      </c>
      <c r="Q22" s="22" t="s">
        <v>438</v>
      </c>
      <c r="R22" s="17" t="s">
        <v>292</v>
      </c>
      <c r="S22" s="20" t="s">
        <v>440</v>
      </c>
      <c r="T22" s="49" t="s">
        <v>333</v>
      </c>
      <c r="U22" s="49"/>
      <c r="V22" s="49"/>
      <c r="W22" s="20" t="s">
        <v>281</v>
      </c>
      <c r="X22" s="2"/>
    </row>
    <row r="23" spans="1:24" ht="39.9" hidden="1" customHeight="1" x14ac:dyDescent="0.3">
      <c r="A23" s="54">
        <v>2327</v>
      </c>
      <c r="B23" s="53" t="s">
        <v>375</v>
      </c>
      <c r="C23" s="53" t="s">
        <v>386</v>
      </c>
      <c r="D23" s="59" t="s">
        <v>141</v>
      </c>
      <c r="E23" s="53">
        <v>4</v>
      </c>
      <c r="F23" s="29" t="s">
        <v>142</v>
      </c>
      <c r="G23" s="18" t="s">
        <v>143</v>
      </c>
      <c r="H23" s="15">
        <v>1</v>
      </c>
      <c r="I23" s="16" t="s">
        <v>10</v>
      </c>
      <c r="J23" s="15">
        <v>1</v>
      </c>
      <c r="K23" s="37">
        <v>0</v>
      </c>
      <c r="L23" s="37">
        <v>0</v>
      </c>
      <c r="M23" s="34">
        <v>2357515000</v>
      </c>
      <c r="N23" s="34">
        <v>1153903442</v>
      </c>
      <c r="O23" s="34">
        <v>5386500</v>
      </c>
      <c r="P23" s="39">
        <f t="shared" si="0"/>
        <v>0.48945751861600034</v>
      </c>
      <c r="Q23" s="22" t="s">
        <v>477</v>
      </c>
      <c r="R23" s="22"/>
      <c r="S23" s="20" t="s">
        <v>191</v>
      </c>
      <c r="T23" s="49" t="s">
        <v>344</v>
      </c>
      <c r="U23" s="55" t="s">
        <v>486</v>
      </c>
      <c r="V23" s="49">
        <v>3208830262</v>
      </c>
      <c r="W23" s="20" t="s">
        <v>281</v>
      </c>
      <c r="X23" s="2"/>
    </row>
    <row r="24" spans="1:24" ht="39.9" hidden="1" customHeight="1" x14ac:dyDescent="0.3">
      <c r="A24" s="54">
        <v>2327</v>
      </c>
      <c r="B24" s="53" t="s">
        <v>375</v>
      </c>
      <c r="C24" s="53" t="s">
        <v>386</v>
      </c>
      <c r="D24" s="59" t="s">
        <v>141</v>
      </c>
      <c r="E24" s="53">
        <v>1</v>
      </c>
      <c r="F24" s="29" t="s">
        <v>144</v>
      </c>
      <c r="G24" s="18" t="s">
        <v>106</v>
      </c>
      <c r="H24" s="15">
        <v>1</v>
      </c>
      <c r="I24" s="16" t="s">
        <v>32</v>
      </c>
      <c r="J24" s="15">
        <v>1</v>
      </c>
      <c r="K24" s="37">
        <v>0</v>
      </c>
      <c r="L24" s="37">
        <v>0</v>
      </c>
      <c r="M24" s="34">
        <v>800000000</v>
      </c>
      <c r="N24" s="34">
        <v>0</v>
      </c>
      <c r="O24" s="34">
        <v>0</v>
      </c>
      <c r="P24" s="39">
        <f t="shared" si="0"/>
        <v>0</v>
      </c>
      <c r="Q24" s="22" t="s">
        <v>478</v>
      </c>
      <c r="R24" s="22"/>
      <c r="S24" s="20" t="s">
        <v>191</v>
      </c>
      <c r="T24" s="49" t="s">
        <v>344</v>
      </c>
      <c r="U24" s="55" t="s">
        <v>486</v>
      </c>
      <c r="V24" s="49">
        <v>3208830262</v>
      </c>
      <c r="W24" s="20" t="s">
        <v>281</v>
      </c>
      <c r="X24" s="2"/>
    </row>
    <row r="25" spans="1:24" ht="39.9" hidden="1" customHeight="1" x14ac:dyDescent="0.3">
      <c r="A25" s="54">
        <v>2327</v>
      </c>
      <c r="B25" s="53" t="s">
        <v>375</v>
      </c>
      <c r="C25" s="53" t="s">
        <v>386</v>
      </c>
      <c r="D25" s="59" t="s">
        <v>141</v>
      </c>
      <c r="E25" s="53">
        <v>2</v>
      </c>
      <c r="F25" s="29" t="s">
        <v>146</v>
      </c>
      <c r="G25" s="18" t="s">
        <v>147</v>
      </c>
      <c r="H25" s="15">
        <v>4</v>
      </c>
      <c r="I25" s="16" t="s">
        <v>10</v>
      </c>
      <c r="J25" s="15">
        <v>1</v>
      </c>
      <c r="K25" s="37">
        <v>1</v>
      </c>
      <c r="L25" s="37">
        <v>0</v>
      </c>
      <c r="M25" s="34">
        <v>6765000000</v>
      </c>
      <c r="N25" s="34">
        <v>4723050307</v>
      </c>
      <c r="O25" s="34">
        <v>795181777</v>
      </c>
      <c r="P25" s="39">
        <f t="shared" si="0"/>
        <v>0.69815969061345162</v>
      </c>
      <c r="Q25" s="22"/>
      <c r="R25" s="22"/>
      <c r="S25" s="20" t="s">
        <v>192</v>
      </c>
      <c r="T25" s="49" t="s">
        <v>345</v>
      </c>
      <c r="U25" s="49"/>
      <c r="V25" s="49"/>
      <c r="W25" s="20" t="s">
        <v>351</v>
      </c>
      <c r="X25" s="2"/>
    </row>
    <row r="26" spans="1:24" ht="39.9" hidden="1" customHeight="1" x14ac:dyDescent="0.3">
      <c r="A26" s="54">
        <v>2327</v>
      </c>
      <c r="B26" s="53" t="s">
        <v>375</v>
      </c>
      <c r="C26" s="53" t="s">
        <v>386</v>
      </c>
      <c r="D26" s="59" t="s">
        <v>141</v>
      </c>
      <c r="E26" s="53">
        <v>3</v>
      </c>
      <c r="F26" s="29" t="s">
        <v>145</v>
      </c>
      <c r="G26" s="18" t="s">
        <v>26</v>
      </c>
      <c r="H26" s="15">
        <v>1</v>
      </c>
      <c r="I26" s="16" t="s">
        <v>32</v>
      </c>
      <c r="J26" s="15">
        <v>1</v>
      </c>
      <c r="K26" s="37">
        <v>0</v>
      </c>
      <c r="L26" s="37">
        <v>0</v>
      </c>
      <c r="M26" s="34">
        <v>410000000</v>
      </c>
      <c r="N26" s="34">
        <v>54450000</v>
      </c>
      <c r="O26" s="34">
        <v>14520000</v>
      </c>
      <c r="P26" s="39">
        <f t="shared" si="0"/>
        <v>0.13280487804878049</v>
      </c>
      <c r="Q26" s="22" t="s">
        <v>479</v>
      </c>
      <c r="R26" s="22"/>
      <c r="S26" s="20" t="s">
        <v>191</v>
      </c>
      <c r="T26" s="49" t="s">
        <v>344</v>
      </c>
      <c r="U26" s="55" t="s">
        <v>486</v>
      </c>
      <c r="V26" s="49">
        <v>3208830262</v>
      </c>
      <c r="W26" s="20" t="s">
        <v>281</v>
      </c>
      <c r="X26" s="2"/>
    </row>
    <row r="27" spans="1:24" ht="39.9" hidden="1" customHeight="1" x14ac:dyDescent="0.3">
      <c r="A27" s="54">
        <v>2331</v>
      </c>
      <c r="B27" s="53" t="s">
        <v>377</v>
      </c>
      <c r="C27" s="53" t="s">
        <v>387</v>
      </c>
      <c r="D27" s="59" t="s">
        <v>161</v>
      </c>
      <c r="E27" s="53">
        <v>1</v>
      </c>
      <c r="F27" s="29" t="s">
        <v>162</v>
      </c>
      <c r="G27" s="18" t="s">
        <v>26</v>
      </c>
      <c r="H27" s="15">
        <v>3</v>
      </c>
      <c r="I27" s="16" t="s">
        <v>10</v>
      </c>
      <c r="J27" s="15">
        <v>0.75</v>
      </c>
      <c r="K27" s="37">
        <v>0</v>
      </c>
      <c r="L27" s="37">
        <v>0</v>
      </c>
      <c r="M27" s="34">
        <v>625000000</v>
      </c>
      <c r="N27" s="34">
        <v>0</v>
      </c>
      <c r="O27" s="34">
        <v>0</v>
      </c>
      <c r="P27" s="39">
        <f t="shared" si="0"/>
        <v>0</v>
      </c>
      <c r="Q27" s="22" t="s">
        <v>480</v>
      </c>
      <c r="R27" s="22"/>
      <c r="S27" s="20" t="s">
        <v>191</v>
      </c>
      <c r="T27" s="49" t="s">
        <v>337</v>
      </c>
      <c r="U27" s="55" t="s">
        <v>352</v>
      </c>
      <c r="V27" s="49">
        <v>3102662847</v>
      </c>
      <c r="W27" s="20" t="s">
        <v>281</v>
      </c>
      <c r="X27" s="2"/>
    </row>
    <row r="28" spans="1:24" ht="39.9" hidden="1" customHeight="1" x14ac:dyDescent="0.3">
      <c r="A28" s="54">
        <v>2358</v>
      </c>
      <c r="B28" s="53" t="s">
        <v>377</v>
      </c>
      <c r="C28" s="53" t="s">
        <v>387</v>
      </c>
      <c r="D28" s="59" t="s">
        <v>104</v>
      </c>
      <c r="E28" s="53">
        <v>1</v>
      </c>
      <c r="F28" s="29" t="s">
        <v>105</v>
      </c>
      <c r="G28" s="18" t="s">
        <v>106</v>
      </c>
      <c r="H28" s="15">
        <v>4000</v>
      </c>
      <c r="I28" s="16" t="s">
        <v>10</v>
      </c>
      <c r="J28" s="15">
        <v>1000</v>
      </c>
      <c r="K28" s="37">
        <v>0</v>
      </c>
      <c r="L28" s="37">
        <v>0</v>
      </c>
      <c r="M28" s="34">
        <v>1000000000</v>
      </c>
      <c r="N28" s="34">
        <v>34650000</v>
      </c>
      <c r="O28" s="34">
        <v>5197500</v>
      </c>
      <c r="P28" s="39">
        <f t="shared" si="0"/>
        <v>3.465E-2</v>
      </c>
      <c r="Q28" s="22" t="s">
        <v>323</v>
      </c>
      <c r="R28" s="22"/>
      <c r="S28" s="20" t="s">
        <v>191</v>
      </c>
      <c r="T28" s="49" t="s">
        <v>337</v>
      </c>
      <c r="U28" s="55" t="s">
        <v>352</v>
      </c>
      <c r="V28" s="49">
        <v>3102662847</v>
      </c>
      <c r="W28" s="20" t="s">
        <v>281</v>
      </c>
      <c r="X28" s="2"/>
    </row>
    <row r="29" spans="1:24" ht="39.9" hidden="1" customHeight="1" x14ac:dyDescent="0.3">
      <c r="A29" s="54">
        <v>2358</v>
      </c>
      <c r="B29" s="53" t="s">
        <v>377</v>
      </c>
      <c r="C29" s="53" t="s">
        <v>387</v>
      </c>
      <c r="D29" s="59" t="s">
        <v>104</v>
      </c>
      <c r="E29" s="53">
        <v>2</v>
      </c>
      <c r="F29" s="29" t="s">
        <v>107</v>
      </c>
      <c r="G29" s="18" t="s">
        <v>26</v>
      </c>
      <c r="H29" s="15">
        <v>1</v>
      </c>
      <c r="I29" s="16" t="s">
        <v>32</v>
      </c>
      <c r="J29" s="15">
        <v>1</v>
      </c>
      <c r="K29" s="37">
        <v>0</v>
      </c>
      <c r="L29" s="37">
        <v>0</v>
      </c>
      <c r="M29" s="34">
        <v>340000000</v>
      </c>
      <c r="N29" s="34">
        <v>0</v>
      </c>
      <c r="O29" s="34">
        <v>0</v>
      </c>
      <c r="P29" s="39">
        <f t="shared" si="0"/>
        <v>0</v>
      </c>
      <c r="Q29" s="22" t="s">
        <v>481</v>
      </c>
      <c r="R29" s="22"/>
      <c r="S29" s="20" t="s">
        <v>191</v>
      </c>
      <c r="T29" s="49" t="s">
        <v>337</v>
      </c>
      <c r="U29" s="55" t="s">
        <v>352</v>
      </c>
      <c r="V29" s="49">
        <v>3102662847</v>
      </c>
      <c r="W29" s="20" t="s">
        <v>281</v>
      </c>
      <c r="X29" s="2"/>
    </row>
    <row r="30" spans="1:24" ht="39.9" hidden="1" customHeight="1" x14ac:dyDescent="0.3">
      <c r="A30" s="54">
        <v>2362</v>
      </c>
      <c r="B30" s="53" t="s">
        <v>377</v>
      </c>
      <c r="C30" s="53" t="s">
        <v>388</v>
      </c>
      <c r="D30" s="59" t="s">
        <v>101</v>
      </c>
      <c r="E30" s="53">
        <v>1</v>
      </c>
      <c r="F30" s="29" t="s">
        <v>102</v>
      </c>
      <c r="G30" s="18" t="s">
        <v>103</v>
      </c>
      <c r="H30" s="15">
        <v>150</v>
      </c>
      <c r="I30" s="16" t="s">
        <v>10</v>
      </c>
      <c r="J30" s="15">
        <v>38</v>
      </c>
      <c r="K30" s="37">
        <v>0</v>
      </c>
      <c r="L30" s="37">
        <v>0</v>
      </c>
      <c r="M30" s="34">
        <v>580000000</v>
      </c>
      <c r="N30" s="34">
        <v>31500000</v>
      </c>
      <c r="O30" s="34">
        <v>3500000</v>
      </c>
      <c r="P30" s="39">
        <f t="shared" si="0"/>
        <v>5.4310344827586204E-2</v>
      </c>
      <c r="Q30" s="22" t="s">
        <v>426</v>
      </c>
      <c r="R30" s="22" t="s">
        <v>427</v>
      </c>
      <c r="S30" s="20" t="s">
        <v>190</v>
      </c>
      <c r="T30" s="49" t="s">
        <v>336</v>
      </c>
      <c r="U30" s="55" t="s">
        <v>369</v>
      </c>
      <c r="V30" s="49">
        <v>3224582275</v>
      </c>
      <c r="W30" s="20" t="s">
        <v>281</v>
      </c>
      <c r="X30" s="2"/>
    </row>
    <row r="31" spans="1:24" ht="39.9" hidden="1" customHeight="1" x14ac:dyDescent="0.3">
      <c r="A31" s="53">
        <v>2386</v>
      </c>
      <c r="B31" s="53" t="s">
        <v>375</v>
      </c>
      <c r="C31" s="53" t="s">
        <v>389</v>
      </c>
      <c r="D31" s="58" t="s">
        <v>46</v>
      </c>
      <c r="E31" s="53">
        <v>1</v>
      </c>
      <c r="F31" s="29" t="s">
        <v>47</v>
      </c>
      <c r="G31" s="18" t="s">
        <v>48</v>
      </c>
      <c r="H31" s="15">
        <v>4</v>
      </c>
      <c r="I31" s="16" t="s">
        <v>10</v>
      </c>
      <c r="J31" s="15">
        <v>1</v>
      </c>
      <c r="K31" s="37">
        <v>0</v>
      </c>
      <c r="L31" s="37">
        <v>0</v>
      </c>
      <c r="M31" s="34">
        <v>400000000</v>
      </c>
      <c r="N31" s="34">
        <v>0</v>
      </c>
      <c r="O31" s="34">
        <v>0</v>
      </c>
      <c r="P31" s="39">
        <f t="shared" si="0"/>
        <v>0</v>
      </c>
      <c r="Q31" s="64" t="s">
        <v>422</v>
      </c>
      <c r="R31" s="22" t="s">
        <v>423</v>
      </c>
      <c r="S31" s="20" t="s">
        <v>183</v>
      </c>
      <c r="T31" s="49" t="s">
        <v>334</v>
      </c>
      <c r="U31" s="55" t="s">
        <v>368</v>
      </c>
      <c r="V31" s="49">
        <v>3008183573</v>
      </c>
      <c r="W31" s="20" t="s">
        <v>281</v>
      </c>
      <c r="X31" s="2"/>
    </row>
    <row r="32" spans="1:24" ht="39.9" hidden="1" customHeight="1" x14ac:dyDescent="0.3">
      <c r="A32" s="53">
        <v>2386</v>
      </c>
      <c r="B32" s="53" t="s">
        <v>375</v>
      </c>
      <c r="C32" s="53" t="s">
        <v>389</v>
      </c>
      <c r="D32" s="58" t="s">
        <v>46</v>
      </c>
      <c r="E32" s="53">
        <v>2</v>
      </c>
      <c r="F32" s="29" t="s">
        <v>49</v>
      </c>
      <c r="G32" s="18" t="s">
        <v>50</v>
      </c>
      <c r="H32" s="15">
        <v>4</v>
      </c>
      <c r="I32" s="16" t="s">
        <v>10</v>
      </c>
      <c r="J32" s="15">
        <v>1</v>
      </c>
      <c r="K32" s="37">
        <v>0</v>
      </c>
      <c r="L32" s="37">
        <v>0</v>
      </c>
      <c r="M32" s="34">
        <v>220000000</v>
      </c>
      <c r="N32" s="34">
        <v>0</v>
      </c>
      <c r="O32" s="34">
        <v>0</v>
      </c>
      <c r="P32" s="39">
        <f t="shared" si="0"/>
        <v>0</v>
      </c>
      <c r="Q32" s="22" t="s">
        <v>424</v>
      </c>
      <c r="R32" s="22" t="s">
        <v>425</v>
      </c>
      <c r="S32" s="20" t="s">
        <v>183</v>
      </c>
      <c r="T32" s="49" t="s">
        <v>334</v>
      </c>
      <c r="U32" s="55" t="s">
        <v>368</v>
      </c>
      <c r="V32" s="49">
        <v>3008183573</v>
      </c>
      <c r="W32" s="20" t="s">
        <v>281</v>
      </c>
      <c r="X32" s="2"/>
    </row>
    <row r="33" spans="1:24" ht="39.9" customHeight="1" x14ac:dyDescent="0.3">
      <c r="A33" s="53">
        <v>2388</v>
      </c>
      <c r="B33" s="53" t="s">
        <v>383</v>
      </c>
      <c r="C33" s="53" t="s">
        <v>390</v>
      </c>
      <c r="D33" s="58" t="s">
        <v>70</v>
      </c>
      <c r="E33" s="53">
        <v>4</v>
      </c>
      <c r="F33" s="29" t="s">
        <v>71</v>
      </c>
      <c r="G33" s="18" t="s">
        <v>72</v>
      </c>
      <c r="H33" s="15">
        <v>40</v>
      </c>
      <c r="I33" s="16" t="s">
        <v>10</v>
      </c>
      <c r="J33" s="15">
        <v>10</v>
      </c>
      <c r="K33" s="37">
        <v>0</v>
      </c>
      <c r="L33" s="37">
        <v>0</v>
      </c>
      <c r="M33" s="34">
        <v>132000000</v>
      </c>
      <c r="N33" s="34">
        <v>0</v>
      </c>
      <c r="O33" s="34">
        <v>0</v>
      </c>
      <c r="P33" s="39">
        <f t="shared" si="0"/>
        <v>0</v>
      </c>
      <c r="Q33" s="22" t="s">
        <v>430</v>
      </c>
      <c r="R33" s="22" t="s">
        <v>431</v>
      </c>
      <c r="S33" s="20" t="s">
        <v>186</v>
      </c>
      <c r="T33" s="49" t="s">
        <v>186</v>
      </c>
      <c r="U33" s="55" t="s">
        <v>357</v>
      </c>
      <c r="V33" s="49">
        <v>3142544610</v>
      </c>
      <c r="W33" s="20" t="s">
        <v>281</v>
      </c>
      <c r="X33" s="2"/>
    </row>
    <row r="34" spans="1:24" ht="39.9" customHeight="1" x14ac:dyDescent="0.3">
      <c r="A34" s="53">
        <v>2388</v>
      </c>
      <c r="B34" s="53" t="s">
        <v>383</v>
      </c>
      <c r="C34" s="53" t="s">
        <v>390</v>
      </c>
      <c r="D34" s="58" t="s">
        <v>70</v>
      </c>
      <c r="E34" s="53">
        <v>1</v>
      </c>
      <c r="F34" s="29" t="s">
        <v>73</v>
      </c>
      <c r="G34" s="18" t="s">
        <v>74</v>
      </c>
      <c r="H34" s="15">
        <v>1200</v>
      </c>
      <c r="I34" s="16" t="s">
        <v>10</v>
      </c>
      <c r="J34" s="15">
        <v>300</v>
      </c>
      <c r="K34" s="37">
        <v>0</v>
      </c>
      <c r="L34" s="37">
        <v>0</v>
      </c>
      <c r="M34" s="34">
        <v>1000000000</v>
      </c>
      <c r="N34" s="34">
        <v>143460000</v>
      </c>
      <c r="O34" s="34">
        <v>23400000</v>
      </c>
      <c r="P34" s="39">
        <f t="shared" ref="P34:P65" si="1">+N34/M34</f>
        <v>0.14346</v>
      </c>
      <c r="Q34" s="22" t="s">
        <v>432</v>
      </c>
      <c r="R34" s="22" t="s">
        <v>433</v>
      </c>
      <c r="S34" s="20" t="s">
        <v>186</v>
      </c>
      <c r="T34" s="49" t="s">
        <v>186</v>
      </c>
      <c r="U34" s="55" t="s">
        <v>357</v>
      </c>
      <c r="V34" s="49">
        <v>3142544610</v>
      </c>
      <c r="W34" s="20" t="s">
        <v>281</v>
      </c>
      <c r="X34" s="2"/>
    </row>
    <row r="35" spans="1:24" ht="39.9" customHeight="1" x14ac:dyDescent="0.3">
      <c r="A35" s="53">
        <v>2388</v>
      </c>
      <c r="B35" s="53" t="s">
        <v>383</v>
      </c>
      <c r="C35" s="53" t="s">
        <v>390</v>
      </c>
      <c r="D35" s="58" t="s">
        <v>70</v>
      </c>
      <c r="E35" s="53">
        <v>3</v>
      </c>
      <c r="F35" s="29" t="s">
        <v>75</v>
      </c>
      <c r="G35" s="18" t="s">
        <v>67</v>
      </c>
      <c r="H35" s="15">
        <v>1000</v>
      </c>
      <c r="I35" s="16" t="s">
        <v>10</v>
      </c>
      <c r="J35" s="15">
        <v>250</v>
      </c>
      <c r="K35" s="37">
        <v>250</v>
      </c>
      <c r="L35" s="37">
        <v>250</v>
      </c>
      <c r="M35" s="34">
        <v>800000000</v>
      </c>
      <c r="N35" s="34">
        <v>319220000</v>
      </c>
      <c r="O35" s="34">
        <v>26832000</v>
      </c>
      <c r="P35" s="39">
        <f t="shared" si="1"/>
        <v>0.39902500000000002</v>
      </c>
      <c r="Q35" s="22" t="s">
        <v>434</v>
      </c>
      <c r="R35" s="22" t="s">
        <v>435</v>
      </c>
      <c r="S35" s="20" t="s">
        <v>186</v>
      </c>
      <c r="T35" s="49" t="s">
        <v>186</v>
      </c>
      <c r="U35" s="55" t="s">
        <v>357</v>
      </c>
      <c r="V35" s="49">
        <v>3142544610</v>
      </c>
      <c r="W35" s="20" t="s">
        <v>281</v>
      </c>
      <c r="X35" s="2"/>
    </row>
    <row r="36" spans="1:24" ht="39.9" customHeight="1" x14ac:dyDescent="0.3">
      <c r="A36" s="53">
        <v>2388</v>
      </c>
      <c r="B36" s="53" t="s">
        <v>383</v>
      </c>
      <c r="C36" s="53" t="s">
        <v>390</v>
      </c>
      <c r="D36" s="58" t="s">
        <v>70</v>
      </c>
      <c r="E36" s="53">
        <v>2</v>
      </c>
      <c r="F36" s="29" t="s">
        <v>76</v>
      </c>
      <c r="G36" s="18" t="s">
        <v>77</v>
      </c>
      <c r="H36" s="15">
        <v>1000</v>
      </c>
      <c r="I36" s="16" t="s">
        <v>10</v>
      </c>
      <c r="J36" s="15">
        <v>250</v>
      </c>
      <c r="K36" s="37">
        <v>0</v>
      </c>
      <c r="L36" s="37">
        <v>0</v>
      </c>
      <c r="M36" s="34">
        <v>300000000</v>
      </c>
      <c r="N36" s="34">
        <v>0</v>
      </c>
      <c r="O36" s="34">
        <v>0</v>
      </c>
      <c r="P36" s="39">
        <f t="shared" si="1"/>
        <v>0</v>
      </c>
      <c r="Q36" s="22" t="s">
        <v>436</v>
      </c>
      <c r="R36" s="22" t="s">
        <v>437</v>
      </c>
      <c r="S36" s="20" t="s">
        <v>186</v>
      </c>
      <c r="T36" s="49" t="s">
        <v>186</v>
      </c>
      <c r="U36" s="55" t="s">
        <v>357</v>
      </c>
      <c r="V36" s="49">
        <v>3142544610</v>
      </c>
      <c r="W36" s="20" t="s">
        <v>281</v>
      </c>
      <c r="X36" s="2"/>
    </row>
    <row r="37" spans="1:24" ht="39.9" hidden="1" customHeight="1" x14ac:dyDescent="0.3">
      <c r="A37" s="54">
        <v>2395</v>
      </c>
      <c r="B37" s="53" t="s">
        <v>379</v>
      </c>
      <c r="C37" s="53" t="s">
        <v>391</v>
      </c>
      <c r="D37" s="59" t="s">
        <v>91</v>
      </c>
      <c r="E37" s="53">
        <v>1</v>
      </c>
      <c r="F37" s="29" t="s">
        <v>92</v>
      </c>
      <c r="G37" s="18" t="s">
        <v>20</v>
      </c>
      <c r="H37" s="15">
        <v>4</v>
      </c>
      <c r="I37" s="16" t="s">
        <v>10</v>
      </c>
      <c r="J37" s="15">
        <v>1</v>
      </c>
      <c r="K37" s="37">
        <v>0</v>
      </c>
      <c r="L37" s="37">
        <v>0</v>
      </c>
      <c r="M37" s="34">
        <v>230000000</v>
      </c>
      <c r="N37" s="34">
        <v>0</v>
      </c>
      <c r="O37" s="34">
        <v>0</v>
      </c>
      <c r="P37" s="39">
        <f t="shared" si="1"/>
        <v>0</v>
      </c>
      <c r="Q37" s="22" t="s">
        <v>462</v>
      </c>
      <c r="R37" s="22" t="s">
        <v>463</v>
      </c>
      <c r="S37" s="20" t="s">
        <v>189</v>
      </c>
      <c r="T37" s="49" t="s">
        <v>189</v>
      </c>
      <c r="U37" s="55" t="s">
        <v>364</v>
      </c>
      <c r="V37" s="49">
        <v>3106498489</v>
      </c>
      <c r="W37" s="20" t="s">
        <v>281</v>
      </c>
      <c r="X37" s="2"/>
    </row>
    <row r="38" spans="1:24" ht="39.9" hidden="1" customHeight="1" x14ac:dyDescent="0.3">
      <c r="A38" s="53">
        <v>2398</v>
      </c>
      <c r="B38" s="53" t="s">
        <v>383</v>
      </c>
      <c r="C38" s="53" t="s">
        <v>392</v>
      </c>
      <c r="D38" s="58" t="s">
        <v>27</v>
      </c>
      <c r="E38" s="53">
        <v>2</v>
      </c>
      <c r="F38" s="29" t="s">
        <v>28</v>
      </c>
      <c r="G38" s="18" t="s">
        <v>29</v>
      </c>
      <c r="H38" s="15">
        <v>800</v>
      </c>
      <c r="I38" s="16" t="s">
        <v>10</v>
      </c>
      <c r="J38" s="15">
        <v>200</v>
      </c>
      <c r="K38" s="37">
        <v>0</v>
      </c>
      <c r="L38" s="37">
        <v>0</v>
      </c>
      <c r="M38" s="34">
        <v>550000000</v>
      </c>
      <c r="N38" s="34">
        <v>39060000</v>
      </c>
      <c r="O38" s="34">
        <v>11718000</v>
      </c>
      <c r="P38" s="39">
        <f t="shared" si="1"/>
        <v>7.1018181818181814E-2</v>
      </c>
      <c r="Q38" s="22" t="s">
        <v>404</v>
      </c>
      <c r="R38" s="22"/>
      <c r="S38" s="20" t="s">
        <v>181</v>
      </c>
      <c r="T38" s="49" t="s">
        <v>332</v>
      </c>
      <c r="U38" s="55" t="s">
        <v>361</v>
      </c>
      <c r="V38" s="49">
        <v>3123498566</v>
      </c>
      <c r="W38" s="20" t="s">
        <v>281</v>
      </c>
      <c r="X38" s="2"/>
    </row>
    <row r="39" spans="1:24" ht="39.9" hidden="1" customHeight="1" x14ac:dyDescent="0.3">
      <c r="A39" s="53">
        <v>2398</v>
      </c>
      <c r="B39" s="53" t="s">
        <v>383</v>
      </c>
      <c r="C39" s="53" t="s">
        <v>392</v>
      </c>
      <c r="D39" s="58" t="s">
        <v>27</v>
      </c>
      <c r="E39" s="53">
        <v>1</v>
      </c>
      <c r="F39" s="29" t="s">
        <v>30</v>
      </c>
      <c r="G39" s="18" t="s">
        <v>31</v>
      </c>
      <c r="H39" s="15">
        <v>305</v>
      </c>
      <c r="I39" s="16" t="s">
        <v>32</v>
      </c>
      <c r="J39" s="15">
        <v>305</v>
      </c>
      <c r="K39" s="37">
        <v>305</v>
      </c>
      <c r="L39" s="37">
        <v>305</v>
      </c>
      <c r="M39" s="34">
        <v>950000000</v>
      </c>
      <c r="N39" s="34">
        <v>240330000</v>
      </c>
      <c r="O39" s="34">
        <v>146398103</v>
      </c>
      <c r="P39" s="39">
        <f t="shared" si="1"/>
        <v>0.25297894736842103</v>
      </c>
      <c r="Q39" s="22" t="s">
        <v>405</v>
      </c>
      <c r="R39" s="22"/>
      <c r="S39" s="20" t="s">
        <v>181</v>
      </c>
      <c r="T39" s="49" t="s">
        <v>332</v>
      </c>
      <c r="U39" s="55" t="s">
        <v>361</v>
      </c>
      <c r="V39" s="49">
        <v>3123498566</v>
      </c>
      <c r="W39" s="20" t="s">
        <v>281</v>
      </c>
      <c r="X39" s="2"/>
    </row>
    <row r="40" spans="1:24" ht="39.9" hidden="1" customHeight="1" x14ac:dyDescent="0.3">
      <c r="A40" s="54">
        <v>2404</v>
      </c>
      <c r="B40" s="53" t="s">
        <v>377</v>
      </c>
      <c r="C40" s="53" t="s">
        <v>393</v>
      </c>
      <c r="D40" s="59" t="s">
        <v>135</v>
      </c>
      <c r="E40" s="53">
        <v>1</v>
      </c>
      <c r="F40" s="29" t="s">
        <v>136</v>
      </c>
      <c r="G40" s="18" t="s">
        <v>77</v>
      </c>
      <c r="H40" s="15">
        <v>3</v>
      </c>
      <c r="I40" s="16" t="s">
        <v>10</v>
      </c>
      <c r="J40" s="15">
        <v>0.75</v>
      </c>
      <c r="K40" s="37">
        <v>0</v>
      </c>
      <c r="L40" s="37">
        <v>0</v>
      </c>
      <c r="M40" s="34">
        <v>120000000</v>
      </c>
      <c r="N40" s="34">
        <v>0</v>
      </c>
      <c r="O40" s="34">
        <v>0</v>
      </c>
      <c r="P40" s="39">
        <f t="shared" si="1"/>
        <v>0</v>
      </c>
      <c r="Q40" s="22" t="s">
        <v>441</v>
      </c>
      <c r="R40" s="22" t="s">
        <v>442</v>
      </c>
      <c r="S40" s="20" t="s">
        <v>188</v>
      </c>
      <c r="T40" s="49" t="s">
        <v>188</v>
      </c>
      <c r="U40" s="55" t="s">
        <v>366</v>
      </c>
      <c r="V40" s="49">
        <v>3143397685</v>
      </c>
      <c r="W40" s="20" t="s">
        <v>281</v>
      </c>
      <c r="X40" s="2"/>
    </row>
    <row r="41" spans="1:24" ht="39.9" hidden="1" customHeight="1" x14ac:dyDescent="0.3">
      <c r="A41" s="54">
        <v>2404</v>
      </c>
      <c r="B41" s="53" t="s">
        <v>377</v>
      </c>
      <c r="C41" s="53" t="s">
        <v>393</v>
      </c>
      <c r="D41" s="59" t="s">
        <v>135</v>
      </c>
      <c r="E41" s="53">
        <v>2</v>
      </c>
      <c r="F41" s="29" t="s">
        <v>137</v>
      </c>
      <c r="G41" s="18" t="s">
        <v>77</v>
      </c>
      <c r="H41" s="15">
        <v>1</v>
      </c>
      <c r="I41" s="16" t="s">
        <v>32</v>
      </c>
      <c r="J41" s="15">
        <v>1</v>
      </c>
      <c r="K41" s="2"/>
      <c r="L41" s="2"/>
      <c r="M41" s="34">
        <v>100000000</v>
      </c>
      <c r="N41" s="34">
        <v>0</v>
      </c>
      <c r="O41" s="34">
        <v>0</v>
      </c>
      <c r="P41" s="39">
        <f t="shared" si="1"/>
        <v>0</v>
      </c>
      <c r="Q41" s="62" t="s">
        <v>231</v>
      </c>
      <c r="R41" s="63" t="s">
        <v>232</v>
      </c>
      <c r="S41" s="20" t="s">
        <v>181</v>
      </c>
      <c r="T41" s="49" t="s">
        <v>332</v>
      </c>
      <c r="U41" s="55" t="s">
        <v>361</v>
      </c>
      <c r="V41" s="49">
        <v>3123498566</v>
      </c>
      <c r="W41" s="20" t="s">
        <v>281</v>
      </c>
      <c r="X41" s="2"/>
    </row>
    <row r="42" spans="1:24" ht="39.9" hidden="1" customHeight="1" x14ac:dyDescent="0.3">
      <c r="A42" s="53">
        <v>2474</v>
      </c>
      <c r="B42" s="53" t="s">
        <v>373</v>
      </c>
      <c r="C42" s="53" t="s">
        <v>394</v>
      </c>
      <c r="D42" s="58" t="s">
        <v>24</v>
      </c>
      <c r="E42" s="53">
        <v>1</v>
      </c>
      <c r="F42" s="29" t="s">
        <v>25</v>
      </c>
      <c r="G42" s="18" t="s">
        <v>26</v>
      </c>
      <c r="H42" s="15">
        <v>13250</v>
      </c>
      <c r="I42" s="16" t="s">
        <v>10</v>
      </c>
      <c r="J42" s="15">
        <v>3313</v>
      </c>
      <c r="K42" s="37">
        <v>0</v>
      </c>
      <c r="L42" s="37">
        <v>0</v>
      </c>
      <c r="M42" s="34">
        <v>1200000000</v>
      </c>
      <c r="N42" s="34">
        <v>47250000</v>
      </c>
      <c r="O42" s="34">
        <v>11550000</v>
      </c>
      <c r="P42" s="39">
        <f t="shared" si="1"/>
        <v>3.9375E-2</v>
      </c>
      <c r="Q42" s="22" t="s">
        <v>482</v>
      </c>
      <c r="R42" s="22"/>
      <c r="S42" s="20" t="s">
        <v>180</v>
      </c>
      <c r="T42" s="49" t="s">
        <v>331</v>
      </c>
      <c r="U42" s="55" t="s">
        <v>347</v>
      </c>
      <c r="V42" s="49">
        <v>3143361146</v>
      </c>
      <c r="W42" s="20" t="s">
        <v>281</v>
      </c>
      <c r="X42" s="2"/>
    </row>
    <row r="43" spans="1:24" ht="39.9" hidden="1" customHeight="1" x14ac:dyDescent="0.3">
      <c r="A43" s="53">
        <v>2486</v>
      </c>
      <c r="B43" s="53" t="s">
        <v>383</v>
      </c>
      <c r="C43" s="53" t="s">
        <v>390</v>
      </c>
      <c r="D43" s="58" t="s">
        <v>61</v>
      </c>
      <c r="E43" s="53">
        <v>2</v>
      </c>
      <c r="F43" s="29" t="s">
        <v>62</v>
      </c>
      <c r="G43" s="18" t="s">
        <v>63</v>
      </c>
      <c r="H43" s="15">
        <v>50</v>
      </c>
      <c r="I43" s="16" t="s">
        <v>10</v>
      </c>
      <c r="J43" s="15">
        <v>12</v>
      </c>
      <c r="K43" s="37">
        <v>0</v>
      </c>
      <c r="L43" s="37">
        <v>0</v>
      </c>
      <c r="M43" s="34">
        <v>280000000</v>
      </c>
      <c r="N43" s="34">
        <v>0</v>
      </c>
      <c r="O43" s="34">
        <v>0</v>
      </c>
      <c r="P43" s="39">
        <f t="shared" si="1"/>
        <v>0</v>
      </c>
      <c r="Q43" s="22" t="s">
        <v>407</v>
      </c>
      <c r="R43" s="22"/>
      <c r="S43" s="20" t="s">
        <v>185</v>
      </c>
      <c r="T43" s="49" t="s">
        <v>185</v>
      </c>
      <c r="U43" s="55" t="s">
        <v>362</v>
      </c>
      <c r="V43" s="49">
        <v>3233261250</v>
      </c>
      <c r="W43" s="20" t="s">
        <v>351</v>
      </c>
      <c r="X43" s="2"/>
    </row>
    <row r="44" spans="1:24" ht="39.9" hidden="1" customHeight="1" x14ac:dyDescent="0.3">
      <c r="A44" s="53">
        <v>2486</v>
      </c>
      <c r="B44" s="53" t="s">
        <v>383</v>
      </c>
      <c r="C44" s="53" t="s">
        <v>390</v>
      </c>
      <c r="D44" s="58" t="s">
        <v>61</v>
      </c>
      <c r="E44" s="53">
        <v>3</v>
      </c>
      <c r="F44" s="29" t="s">
        <v>64</v>
      </c>
      <c r="G44" s="18" t="s">
        <v>65</v>
      </c>
      <c r="H44" s="15">
        <v>12</v>
      </c>
      <c r="I44" s="16" t="s">
        <v>10</v>
      </c>
      <c r="J44" s="15">
        <v>3</v>
      </c>
      <c r="K44" s="37">
        <v>0</v>
      </c>
      <c r="L44" s="37">
        <v>0</v>
      </c>
      <c r="M44" s="34">
        <v>2000000000</v>
      </c>
      <c r="N44" s="34">
        <v>0</v>
      </c>
      <c r="O44" s="34">
        <v>0</v>
      </c>
      <c r="P44" s="39">
        <f t="shared" si="1"/>
        <v>0</v>
      </c>
      <c r="Q44" s="22" t="s">
        <v>406</v>
      </c>
      <c r="R44" s="22"/>
      <c r="S44" s="20" t="s">
        <v>185</v>
      </c>
      <c r="T44" s="49" t="s">
        <v>185</v>
      </c>
      <c r="U44" s="55" t="s">
        <v>362</v>
      </c>
      <c r="V44" s="49">
        <v>3233261250</v>
      </c>
      <c r="W44" s="20" t="s">
        <v>351</v>
      </c>
      <c r="X44" s="2"/>
    </row>
    <row r="45" spans="1:24" ht="39.9" hidden="1" customHeight="1" x14ac:dyDescent="0.3">
      <c r="A45" s="53">
        <v>2486</v>
      </c>
      <c r="B45" s="53" t="s">
        <v>383</v>
      </c>
      <c r="C45" s="53" t="s">
        <v>390</v>
      </c>
      <c r="D45" s="58" t="s">
        <v>61</v>
      </c>
      <c r="E45" s="53">
        <v>1</v>
      </c>
      <c r="F45" s="29" t="s">
        <v>66</v>
      </c>
      <c r="G45" s="18" t="s">
        <v>67</v>
      </c>
      <c r="H45" s="15">
        <v>600</v>
      </c>
      <c r="I45" s="16" t="s">
        <v>10</v>
      </c>
      <c r="J45" s="15">
        <v>150</v>
      </c>
      <c r="K45" s="37">
        <v>150</v>
      </c>
      <c r="L45" s="37">
        <v>90</v>
      </c>
      <c r="M45" s="34">
        <v>800000000</v>
      </c>
      <c r="N45" s="34">
        <v>327400000</v>
      </c>
      <c r="O45" s="34">
        <v>16632000</v>
      </c>
      <c r="P45" s="39">
        <f t="shared" si="1"/>
        <v>0.40925</v>
      </c>
      <c r="Q45" s="22" t="s">
        <v>408</v>
      </c>
      <c r="R45" s="22" t="s">
        <v>409</v>
      </c>
      <c r="S45" s="20" t="s">
        <v>185</v>
      </c>
      <c r="T45" s="49" t="s">
        <v>185</v>
      </c>
      <c r="U45" s="55" t="s">
        <v>362</v>
      </c>
      <c r="V45" s="49">
        <v>3233261250</v>
      </c>
      <c r="W45" s="20" t="s">
        <v>351</v>
      </c>
      <c r="X45" s="2"/>
    </row>
    <row r="46" spans="1:24" ht="39.9" hidden="1" customHeight="1" x14ac:dyDescent="0.3">
      <c r="A46" s="53">
        <v>2486</v>
      </c>
      <c r="B46" s="53" t="s">
        <v>383</v>
      </c>
      <c r="C46" s="53" t="s">
        <v>390</v>
      </c>
      <c r="D46" s="58" t="s">
        <v>61</v>
      </c>
      <c r="E46" s="53">
        <v>4</v>
      </c>
      <c r="F46" s="29" t="s">
        <v>68</v>
      </c>
      <c r="G46" s="18" t="s">
        <v>69</v>
      </c>
      <c r="H46" s="15">
        <v>32</v>
      </c>
      <c r="I46" s="16" t="s">
        <v>10</v>
      </c>
      <c r="J46" s="15">
        <v>8</v>
      </c>
      <c r="K46" s="37">
        <v>0</v>
      </c>
      <c r="L46" s="37">
        <v>0</v>
      </c>
      <c r="M46" s="34">
        <v>190000000</v>
      </c>
      <c r="N46" s="34">
        <v>0</v>
      </c>
      <c r="O46" s="34">
        <v>0</v>
      </c>
      <c r="P46" s="39">
        <f t="shared" si="1"/>
        <v>0</v>
      </c>
      <c r="Q46" s="22"/>
      <c r="R46" s="22"/>
      <c r="S46" s="20" t="s">
        <v>185</v>
      </c>
      <c r="T46" s="49" t="s">
        <v>185</v>
      </c>
      <c r="U46" s="55" t="s">
        <v>362</v>
      </c>
      <c r="V46" s="49">
        <v>3233261250</v>
      </c>
      <c r="W46" s="20" t="s">
        <v>351</v>
      </c>
      <c r="X46" s="2"/>
    </row>
    <row r="47" spans="1:24" ht="39.9" hidden="1" customHeight="1" x14ac:dyDescent="0.3">
      <c r="A47" s="53">
        <v>2526</v>
      </c>
      <c r="B47" s="53" t="s">
        <v>373</v>
      </c>
      <c r="C47" s="53" t="s">
        <v>395</v>
      </c>
      <c r="D47" s="58" t="s">
        <v>13</v>
      </c>
      <c r="E47" s="53">
        <v>1</v>
      </c>
      <c r="F47" s="29" t="s">
        <v>14</v>
      </c>
      <c r="G47" s="18" t="s">
        <v>15</v>
      </c>
      <c r="H47" s="15">
        <v>1200</v>
      </c>
      <c r="I47" s="16" t="s">
        <v>10</v>
      </c>
      <c r="J47" s="15">
        <v>300</v>
      </c>
      <c r="K47" s="37">
        <v>100</v>
      </c>
      <c r="L47" s="37">
        <v>42</v>
      </c>
      <c r="M47" s="34">
        <v>410000000</v>
      </c>
      <c r="N47" s="34">
        <v>69300000</v>
      </c>
      <c r="O47" s="34">
        <v>16975000</v>
      </c>
      <c r="P47" s="39">
        <f t="shared" si="1"/>
        <v>0.16902439024390245</v>
      </c>
      <c r="Q47" s="22" t="s">
        <v>464</v>
      </c>
      <c r="R47" s="22"/>
      <c r="S47" s="20" t="s">
        <v>311</v>
      </c>
      <c r="T47" s="49" t="s">
        <v>311</v>
      </c>
      <c r="U47" s="55" t="s">
        <v>367</v>
      </c>
      <c r="V47" s="49">
        <v>3144606995</v>
      </c>
      <c r="W47" s="20" t="s">
        <v>281</v>
      </c>
      <c r="X47" s="2"/>
    </row>
    <row r="48" spans="1:24" ht="39.9" hidden="1" customHeight="1" x14ac:dyDescent="0.3">
      <c r="A48" s="53">
        <v>2541</v>
      </c>
      <c r="B48" s="53" t="s">
        <v>383</v>
      </c>
      <c r="C48" s="53" t="s">
        <v>396</v>
      </c>
      <c r="D48" s="58" t="s">
        <v>51</v>
      </c>
      <c r="E48" s="53">
        <v>3</v>
      </c>
      <c r="F48" s="29" t="s">
        <v>52</v>
      </c>
      <c r="G48" s="18" t="s">
        <v>15</v>
      </c>
      <c r="H48" s="15">
        <v>600</v>
      </c>
      <c r="I48" s="16" t="s">
        <v>10</v>
      </c>
      <c r="J48" s="15">
        <v>150</v>
      </c>
      <c r="K48" s="37">
        <v>50</v>
      </c>
      <c r="L48" s="37">
        <v>27</v>
      </c>
      <c r="M48" s="34">
        <v>480000000</v>
      </c>
      <c r="N48" s="34">
        <v>129480000</v>
      </c>
      <c r="O48" s="34">
        <v>20942666</v>
      </c>
      <c r="P48" s="39">
        <f t="shared" si="1"/>
        <v>0.26974999999999999</v>
      </c>
      <c r="Q48" s="22" t="s">
        <v>465</v>
      </c>
      <c r="R48" s="22" t="s">
        <v>468</v>
      </c>
      <c r="S48" s="20" t="s">
        <v>311</v>
      </c>
      <c r="T48" s="49" t="s">
        <v>311</v>
      </c>
      <c r="U48" s="55" t="s">
        <v>367</v>
      </c>
      <c r="V48" s="49">
        <v>3144606995</v>
      </c>
      <c r="W48" s="20" t="s">
        <v>281</v>
      </c>
      <c r="X48" s="2"/>
    </row>
    <row r="49" spans="1:24" ht="39.9" hidden="1" customHeight="1" x14ac:dyDescent="0.3">
      <c r="A49" s="53">
        <v>2541</v>
      </c>
      <c r="B49" s="53" t="s">
        <v>383</v>
      </c>
      <c r="C49" s="53" t="s">
        <v>396</v>
      </c>
      <c r="D49" s="58" t="s">
        <v>51</v>
      </c>
      <c r="E49" s="53">
        <v>1</v>
      </c>
      <c r="F49" s="29" t="s">
        <v>53</v>
      </c>
      <c r="G49" s="18" t="s">
        <v>54</v>
      </c>
      <c r="H49" s="15">
        <v>600</v>
      </c>
      <c r="I49" s="16" t="s">
        <v>10</v>
      </c>
      <c r="J49" s="15">
        <v>150</v>
      </c>
      <c r="K49" s="37">
        <v>50</v>
      </c>
      <c r="L49" s="37">
        <v>10</v>
      </c>
      <c r="M49" s="34">
        <v>400000000</v>
      </c>
      <c r="N49" s="34">
        <v>78040000</v>
      </c>
      <c r="O49" s="34">
        <v>22125589</v>
      </c>
      <c r="P49" s="39">
        <f t="shared" si="1"/>
        <v>0.1951</v>
      </c>
      <c r="Q49" s="22" t="s">
        <v>466</v>
      </c>
      <c r="R49" s="22" t="s">
        <v>468</v>
      </c>
      <c r="S49" s="20" t="s">
        <v>311</v>
      </c>
      <c r="T49" s="49" t="s">
        <v>311</v>
      </c>
      <c r="U49" s="55" t="s">
        <v>367</v>
      </c>
      <c r="V49" s="49">
        <v>3144606995</v>
      </c>
      <c r="W49" s="20" t="s">
        <v>281</v>
      </c>
      <c r="X49" s="2"/>
    </row>
    <row r="50" spans="1:24" ht="39.9" hidden="1" customHeight="1" x14ac:dyDescent="0.3">
      <c r="A50" s="53">
        <v>2541</v>
      </c>
      <c r="B50" s="53" t="s">
        <v>383</v>
      </c>
      <c r="C50" s="53" t="s">
        <v>396</v>
      </c>
      <c r="D50" s="58" t="s">
        <v>51</v>
      </c>
      <c r="E50" s="53">
        <v>2</v>
      </c>
      <c r="F50" s="29" t="s">
        <v>55</v>
      </c>
      <c r="G50" s="18" t="s">
        <v>20</v>
      </c>
      <c r="H50" s="15">
        <v>2800</v>
      </c>
      <c r="I50" s="16" t="s">
        <v>10</v>
      </c>
      <c r="J50" s="15">
        <v>700</v>
      </c>
      <c r="K50" s="37">
        <v>175</v>
      </c>
      <c r="L50" s="37">
        <v>0</v>
      </c>
      <c r="M50" s="34">
        <v>1100000000</v>
      </c>
      <c r="N50" s="34">
        <v>24000000</v>
      </c>
      <c r="O50" s="34">
        <v>5600000</v>
      </c>
      <c r="P50" s="39">
        <f t="shared" si="1"/>
        <v>2.181818181818182E-2</v>
      </c>
      <c r="Q50" s="22" t="s">
        <v>467</v>
      </c>
      <c r="R50" s="22"/>
      <c r="S50" s="20" t="s">
        <v>311</v>
      </c>
      <c r="T50" s="49" t="s">
        <v>311</v>
      </c>
      <c r="U50" s="55" t="s">
        <v>367</v>
      </c>
      <c r="V50" s="49">
        <v>3144606995</v>
      </c>
      <c r="W50" s="20" t="s">
        <v>281</v>
      </c>
      <c r="X50" s="2"/>
    </row>
    <row r="51" spans="1:24" ht="39.9" hidden="1" customHeight="1" x14ac:dyDescent="0.3">
      <c r="A51" s="54">
        <v>2613</v>
      </c>
      <c r="B51" s="53" t="s">
        <v>377</v>
      </c>
      <c r="C51" s="53" t="s">
        <v>397</v>
      </c>
      <c r="D51" s="59" t="s">
        <v>125</v>
      </c>
      <c r="E51" s="53">
        <v>1</v>
      </c>
      <c r="F51" s="29" t="s">
        <v>126</v>
      </c>
      <c r="G51" s="18" t="s">
        <v>127</v>
      </c>
      <c r="H51" s="15">
        <v>12</v>
      </c>
      <c r="I51" s="16" t="s">
        <v>10</v>
      </c>
      <c r="J51" s="15">
        <v>3</v>
      </c>
      <c r="K51" s="37">
        <v>0</v>
      </c>
      <c r="L51" s="37">
        <v>0</v>
      </c>
      <c r="M51" s="34">
        <v>460000000</v>
      </c>
      <c r="N51" s="34">
        <v>113400000</v>
      </c>
      <c r="O51" s="34">
        <v>31920000</v>
      </c>
      <c r="P51" s="39">
        <f t="shared" si="1"/>
        <v>0.24652173913043479</v>
      </c>
      <c r="Q51" s="22" t="s">
        <v>450</v>
      </c>
      <c r="R51" s="22" t="s">
        <v>451</v>
      </c>
      <c r="S51" s="20" t="s">
        <v>187</v>
      </c>
      <c r="T51" s="49" t="s">
        <v>340</v>
      </c>
      <c r="U51" s="55" t="s">
        <v>360</v>
      </c>
      <c r="V51" s="49">
        <v>3132045546</v>
      </c>
      <c r="W51" s="20" t="s">
        <v>281</v>
      </c>
      <c r="X51" s="2"/>
    </row>
    <row r="52" spans="1:24" ht="39.9" hidden="1" customHeight="1" x14ac:dyDescent="0.3">
      <c r="A52" s="54">
        <v>2613</v>
      </c>
      <c r="B52" s="53" t="s">
        <v>377</v>
      </c>
      <c r="C52" s="53" t="s">
        <v>397</v>
      </c>
      <c r="D52" s="59" t="s">
        <v>125</v>
      </c>
      <c r="E52" s="53">
        <v>2</v>
      </c>
      <c r="F52" s="29" t="s">
        <v>128</v>
      </c>
      <c r="G52" s="18" t="s">
        <v>129</v>
      </c>
      <c r="H52" s="15">
        <v>40</v>
      </c>
      <c r="I52" s="16" t="s">
        <v>10</v>
      </c>
      <c r="J52" s="15">
        <v>10</v>
      </c>
      <c r="K52" s="37">
        <v>0</v>
      </c>
      <c r="L52" s="37">
        <v>0</v>
      </c>
      <c r="M52" s="34">
        <v>5280000000</v>
      </c>
      <c r="N52" s="34">
        <v>89060000</v>
      </c>
      <c r="O52" s="34">
        <v>18379509</v>
      </c>
      <c r="P52" s="39">
        <f t="shared" si="1"/>
        <v>1.6867424242424243E-2</v>
      </c>
      <c r="Q52" s="22" t="s">
        <v>483</v>
      </c>
      <c r="R52" s="22"/>
      <c r="S52" s="20" t="s">
        <v>191</v>
      </c>
      <c r="T52" s="49" t="s">
        <v>341</v>
      </c>
      <c r="U52" s="55" t="s">
        <v>354</v>
      </c>
      <c r="V52" s="49">
        <v>3222863317</v>
      </c>
      <c r="W52" s="20" t="s">
        <v>281</v>
      </c>
      <c r="X52" s="2"/>
    </row>
    <row r="53" spans="1:24" ht="39.9" hidden="1" customHeight="1" x14ac:dyDescent="0.3">
      <c r="A53" s="53">
        <v>2666</v>
      </c>
      <c r="B53" s="53" t="s">
        <v>383</v>
      </c>
      <c r="C53" s="53" t="s">
        <v>398</v>
      </c>
      <c r="D53" s="58" t="s">
        <v>78</v>
      </c>
      <c r="E53" s="53">
        <v>2</v>
      </c>
      <c r="F53" s="29" t="s">
        <v>79</v>
      </c>
      <c r="G53" s="18" t="s">
        <v>80</v>
      </c>
      <c r="H53" s="15">
        <v>600</v>
      </c>
      <c r="I53" s="16" t="s">
        <v>10</v>
      </c>
      <c r="J53" s="15">
        <v>150</v>
      </c>
      <c r="K53" s="37">
        <v>0</v>
      </c>
      <c r="L53" s="37">
        <v>0</v>
      </c>
      <c r="M53" s="34">
        <v>200000000</v>
      </c>
      <c r="N53" s="34">
        <v>0</v>
      </c>
      <c r="O53" s="34">
        <v>0</v>
      </c>
      <c r="P53" s="39">
        <f t="shared" si="1"/>
        <v>0</v>
      </c>
      <c r="Q53" s="65" t="s">
        <v>452</v>
      </c>
      <c r="R53" s="22" t="s">
        <v>453</v>
      </c>
      <c r="S53" s="20" t="s">
        <v>187</v>
      </c>
      <c r="T53" s="49" t="s">
        <v>335</v>
      </c>
      <c r="U53" s="55" t="s">
        <v>358</v>
      </c>
      <c r="V53" s="49">
        <v>3152076226</v>
      </c>
      <c r="W53" s="20" t="s">
        <v>281</v>
      </c>
      <c r="X53" s="2"/>
    </row>
    <row r="54" spans="1:24" ht="39.9" hidden="1" customHeight="1" x14ac:dyDescent="0.3">
      <c r="A54" s="53">
        <v>2666</v>
      </c>
      <c r="B54" s="53" t="s">
        <v>383</v>
      </c>
      <c r="C54" s="53" t="s">
        <v>398</v>
      </c>
      <c r="D54" s="58" t="s">
        <v>78</v>
      </c>
      <c r="E54" s="53">
        <v>1</v>
      </c>
      <c r="F54" s="29" t="s">
        <v>81</v>
      </c>
      <c r="G54" s="18" t="s">
        <v>82</v>
      </c>
      <c r="H54" s="15">
        <v>1000</v>
      </c>
      <c r="I54" s="16" t="s">
        <v>10</v>
      </c>
      <c r="J54" s="15">
        <v>250</v>
      </c>
      <c r="K54" s="37">
        <v>150</v>
      </c>
      <c r="L54" s="37">
        <v>150</v>
      </c>
      <c r="M54" s="34">
        <v>783000000</v>
      </c>
      <c r="N54" s="34">
        <v>224962000</v>
      </c>
      <c r="O54" s="34">
        <v>40702766</v>
      </c>
      <c r="P54" s="39">
        <f t="shared" si="1"/>
        <v>0.28730779054916988</v>
      </c>
      <c r="Q54" s="65" t="s">
        <v>454</v>
      </c>
      <c r="R54" s="22" t="s">
        <v>453</v>
      </c>
      <c r="S54" s="20" t="s">
        <v>187</v>
      </c>
      <c r="T54" s="49" t="s">
        <v>335</v>
      </c>
      <c r="U54" s="55" t="s">
        <v>358</v>
      </c>
      <c r="V54" s="49">
        <v>3152076226</v>
      </c>
      <c r="W54" s="20" t="s">
        <v>281</v>
      </c>
      <c r="X54" s="2"/>
    </row>
    <row r="55" spans="1:24" ht="39.9" hidden="1" customHeight="1" x14ac:dyDescent="0.3">
      <c r="A55" s="54">
        <v>2671</v>
      </c>
      <c r="B55" s="53" t="s">
        <v>377</v>
      </c>
      <c r="C55" s="53" t="s">
        <v>399</v>
      </c>
      <c r="D55" s="59" t="s">
        <v>108</v>
      </c>
      <c r="E55" s="53">
        <v>1</v>
      </c>
      <c r="F55" s="29" t="s">
        <v>109</v>
      </c>
      <c r="G55" s="18" t="s">
        <v>110</v>
      </c>
      <c r="H55" s="15">
        <v>4</v>
      </c>
      <c r="I55" s="16" t="s">
        <v>10</v>
      </c>
      <c r="J55" s="15">
        <v>1</v>
      </c>
      <c r="K55" s="37">
        <v>0</v>
      </c>
      <c r="L55" s="37">
        <v>0</v>
      </c>
      <c r="M55" s="34">
        <v>450000000</v>
      </c>
      <c r="N55" s="34">
        <v>136230000</v>
      </c>
      <c r="O55" s="34">
        <v>25570000</v>
      </c>
      <c r="P55" s="39">
        <f t="shared" si="1"/>
        <v>0.30273333333333335</v>
      </c>
      <c r="Q55" s="65" t="s">
        <v>455</v>
      </c>
      <c r="R55" s="22" t="s">
        <v>453</v>
      </c>
      <c r="S55" s="20" t="s">
        <v>187</v>
      </c>
      <c r="T55" s="49" t="s">
        <v>339</v>
      </c>
      <c r="U55" s="55" t="s">
        <v>359</v>
      </c>
      <c r="V55" s="49">
        <v>3163361949</v>
      </c>
      <c r="W55" s="20" t="s">
        <v>281</v>
      </c>
      <c r="X55" s="2"/>
    </row>
    <row r="56" spans="1:24" ht="39.9" hidden="1" customHeight="1" x14ac:dyDescent="0.3">
      <c r="A56" s="54">
        <v>2671</v>
      </c>
      <c r="B56" s="53" t="s">
        <v>377</v>
      </c>
      <c r="C56" s="53" t="s">
        <v>399</v>
      </c>
      <c r="D56" s="59" t="s">
        <v>108</v>
      </c>
      <c r="E56" s="53">
        <v>4</v>
      </c>
      <c r="F56" s="29" t="s">
        <v>111</v>
      </c>
      <c r="G56" s="18" t="s">
        <v>112</v>
      </c>
      <c r="H56" s="15">
        <v>100</v>
      </c>
      <c r="I56" s="16" t="s">
        <v>10</v>
      </c>
      <c r="J56" s="15">
        <v>25</v>
      </c>
      <c r="K56" s="37">
        <v>25</v>
      </c>
      <c r="L56" s="37">
        <v>0</v>
      </c>
      <c r="M56" s="34">
        <v>420000000</v>
      </c>
      <c r="N56" s="34">
        <v>55950000</v>
      </c>
      <c r="O56" s="34">
        <v>9740000</v>
      </c>
      <c r="P56" s="39">
        <f t="shared" si="1"/>
        <v>0.1332142857142857</v>
      </c>
      <c r="Q56" s="65" t="s">
        <v>456</v>
      </c>
      <c r="R56" s="22" t="s">
        <v>453</v>
      </c>
      <c r="S56" s="20" t="s">
        <v>187</v>
      </c>
      <c r="T56" s="49" t="s">
        <v>339</v>
      </c>
      <c r="U56" s="55" t="s">
        <v>359</v>
      </c>
      <c r="V56" s="49">
        <v>3163361949</v>
      </c>
      <c r="W56" s="20" t="s">
        <v>281</v>
      </c>
      <c r="X56" s="2"/>
    </row>
    <row r="57" spans="1:24" ht="39.9" hidden="1" customHeight="1" x14ac:dyDescent="0.3">
      <c r="A57" s="54">
        <v>2671</v>
      </c>
      <c r="B57" s="53" t="s">
        <v>377</v>
      </c>
      <c r="C57" s="53" t="s">
        <v>399</v>
      </c>
      <c r="D57" s="59" t="s">
        <v>108</v>
      </c>
      <c r="E57" s="53">
        <v>2</v>
      </c>
      <c r="F57" s="29" t="s">
        <v>113</v>
      </c>
      <c r="G57" s="18" t="s">
        <v>114</v>
      </c>
      <c r="H57" s="15">
        <v>500</v>
      </c>
      <c r="I57" s="16" t="s">
        <v>10</v>
      </c>
      <c r="J57" s="15">
        <v>125</v>
      </c>
      <c r="K57" s="37">
        <v>0</v>
      </c>
      <c r="L57" s="37">
        <v>0</v>
      </c>
      <c r="M57" s="34">
        <v>470000000</v>
      </c>
      <c r="N57" s="34">
        <v>0</v>
      </c>
      <c r="O57" s="34">
        <v>0</v>
      </c>
      <c r="P57" s="39">
        <f t="shared" si="1"/>
        <v>0</v>
      </c>
      <c r="Q57" s="65" t="s">
        <v>457</v>
      </c>
      <c r="R57" s="22" t="s">
        <v>248</v>
      </c>
      <c r="S57" s="20" t="s">
        <v>187</v>
      </c>
      <c r="T57" s="49" t="s">
        <v>339</v>
      </c>
      <c r="U57" s="55" t="s">
        <v>359</v>
      </c>
      <c r="V57" s="49">
        <v>3163361949</v>
      </c>
      <c r="W57" s="20" t="s">
        <v>281</v>
      </c>
      <c r="X57" s="2"/>
    </row>
    <row r="58" spans="1:24" ht="39.9" hidden="1" customHeight="1" x14ac:dyDescent="0.3">
      <c r="A58" s="54">
        <v>2671</v>
      </c>
      <c r="B58" s="53" t="s">
        <v>377</v>
      </c>
      <c r="C58" s="53" t="s">
        <v>399</v>
      </c>
      <c r="D58" s="59" t="s">
        <v>108</v>
      </c>
      <c r="E58" s="53">
        <v>3</v>
      </c>
      <c r="F58" s="29" t="s">
        <v>115</v>
      </c>
      <c r="G58" s="18" t="s">
        <v>116</v>
      </c>
      <c r="H58" s="15">
        <v>500</v>
      </c>
      <c r="I58" s="16" t="s">
        <v>10</v>
      </c>
      <c r="J58" s="15">
        <v>120</v>
      </c>
      <c r="K58" s="37">
        <v>80</v>
      </c>
      <c r="L58" s="37">
        <v>80</v>
      </c>
      <c r="M58" s="34">
        <v>1500000000</v>
      </c>
      <c r="N58" s="34">
        <v>495080560</v>
      </c>
      <c r="O58" s="34">
        <v>103584248</v>
      </c>
      <c r="P58" s="39">
        <f t="shared" si="1"/>
        <v>0.33005370666666667</v>
      </c>
      <c r="Q58" s="65" t="s">
        <v>458</v>
      </c>
      <c r="R58" s="22" t="s">
        <v>459</v>
      </c>
      <c r="S58" s="20" t="s">
        <v>187</v>
      </c>
      <c r="T58" s="49" t="s">
        <v>339</v>
      </c>
      <c r="U58" s="55" t="s">
        <v>359</v>
      </c>
      <c r="V58" s="49">
        <v>3163361949</v>
      </c>
      <c r="W58" s="20" t="s">
        <v>281</v>
      </c>
      <c r="X58" s="2"/>
    </row>
    <row r="59" spans="1:24" ht="39.9" hidden="1" customHeight="1" x14ac:dyDescent="0.3">
      <c r="A59" s="54">
        <v>2682</v>
      </c>
      <c r="B59" s="53" t="s">
        <v>377</v>
      </c>
      <c r="C59" s="53" t="s">
        <v>399</v>
      </c>
      <c r="D59" s="59" t="s">
        <v>117</v>
      </c>
      <c r="E59" s="53">
        <v>2</v>
      </c>
      <c r="F59" s="29" t="s">
        <v>118</v>
      </c>
      <c r="G59" s="18" t="s">
        <v>119</v>
      </c>
      <c r="H59" s="15">
        <v>16</v>
      </c>
      <c r="I59" s="16" t="s">
        <v>10</v>
      </c>
      <c r="J59" s="15">
        <v>4</v>
      </c>
      <c r="K59" s="37">
        <v>4</v>
      </c>
      <c r="L59" s="37">
        <v>0</v>
      </c>
      <c r="M59" s="34">
        <v>690000000</v>
      </c>
      <c r="N59" s="34">
        <v>136604000</v>
      </c>
      <c r="O59" s="34">
        <v>15110000</v>
      </c>
      <c r="P59" s="39">
        <f t="shared" si="1"/>
        <v>0.19797681159420291</v>
      </c>
      <c r="Q59" s="65" t="s">
        <v>262</v>
      </c>
      <c r="R59" s="22" t="s">
        <v>263</v>
      </c>
      <c r="S59" s="20" t="s">
        <v>187</v>
      </c>
      <c r="T59" s="49" t="s">
        <v>339</v>
      </c>
      <c r="U59" s="55" t="s">
        <v>359</v>
      </c>
      <c r="V59" s="49">
        <v>3163361949</v>
      </c>
      <c r="W59" s="20" t="s">
        <v>281</v>
      </c>
      <c r="X59" s="2"/>
    </row>
    <row r="60" spans="1:24" ht="39.9" hidden="1" customHeight="1" x14ac:dyDescent="0.3">
      <c r="A60" s="54">
        <v>2682</v>
      </c>
      <c r="B60" s="53" t="s">
        <v>377</v>
      </c>
      <c r="C60" s="53" t="s">
        <v>399</v>
      </c>
      <c r="D60" s="59" t="s">
        <v>117</v>
      </c>
      <c r="E60" s="53">
        <v>1</v>
      </c>
      <c r="F60" s="29" t="s">
        <v>120</v>
      </c>
      <c r="G60" s="18" t="s">
        <v>121</v>
      </c>
      <c r="H60" s="15">
        <v>8</v>
      </c>
      <c r="I60" s="16" t="s">
        <v>10</v>
      </c>
      <c r="J60" s="15">
        <v>2</v>
      </c>
      <c r="K60" s="37">
        <v>0</v>
      </c>
      <c r="L60" s="37">
        <v>0</v>
      </c>
      <c r="M60" s="34">
        <v>345000000</v>
      </c>
      <c r="N60" s="34">
        <v>0</v>
      </c>
      <c r="O60" s="34">
        <v>0</v>
      </c>
      <c r="P60" s="39">
        <f t="shared" si="1"/>
        <v>0</v>
      </c>
      <c r="Q60" s="65" t="s">
        <v>264</v>
      </c>
      <c r="R60" s="22" t="s">
        <v>263</v>
      </c>
      <c r="S60" s="20" t="s">
        <v>187</v>
      </c>
      <c r="T60" s="49" t="s">
        <v>339</v>
      </c>
      <c r="U60" s="55" t="s">
        <v>359</v>
      </c>
      <c r="V60" s="49">
        <v>3163361949</v>
      </c>
      <c r="W60" s="20" t="s">
        <v>281</v>
      </c>
      <c r="X60" s="2"/>
    </row>
    <row r="61" spans="1:24" ht="39.9" hidden="1" customHeight="1" x14ac:dyDescent="0.3">
      <c r="A61" s="54">
        <v>2689</v>
      </c>
      <c r="B61" s="53" t="s">
        <v>377</v>
      </c>
      <c r="C61" s="53" t="s">
        <v>400</v>
      </c>
      <c r="D61" s="59" t="s">
        <v>130</v>
      </c>
      <c r="E61" s="53">
        <v>2</v>
      </c>
      <c r="F61" s="29" t="s">
        <v>133</v>
      </c>
      <c r="G61" s="18" t="s">
        <v>134</v>
      </c>
      <c r="H61" s="15">
        <v>160</v>
      </c>
      <c r="I61" s="16" t="s">
        <v>10</v>
      </c>
      <c r="J61" s="15">
        <v>40</v>
      </c>
      <c r="K61" s="37">
        <v>0</v>
      </c>
      <c r="L61" s="37">
        <v>0</v>
      </c>
      <c r="M61" s="34">
        <v>1500000000</v>
      </c>
      <c r="N61" s="34">
        <v>73200000</v>
      </c>
      <c r="O61" s="34">
        <v>10000000</v>
      </c>
      <c r="P61" s="39">
        <f t="shared" si="1"/>
        <v>4.8800000000000003E-2</v>
      </c>
      <c r="Q61" s="65" t="s">
        <v>266</v>
      </c>
      <c r="R61" s="22"/>
      <c r="S61" s="20" t="s">
        <v>193</v>
      </c>
      <c r="T61" s="49" t="s">
        <v>193</v>
      </c>
      <c r="U61" s="55" t="s">
        <v>365</v>
      </c>
      <c r="V61" s="49">
        <v>3013489404</v>
      </c>
      <c r="W61" s="20" t="s">
        <v>281</v>
      </c>
      <c r="X61" s="2"/>
    </row>
    <row r="62" spans="1:24" ht="39.9" hidden="1" customHeight="1" x14ac:dyDescent="0.3">
      <c r="A62" s="54">
        <v>2689</v>
      </c>
      <c r="B62" s="53" t="s">
        <v>377</v>
      </c>
      <c r="C62" s="53" t="s">
        <v>400</v>
      </c>
      <c r="D62" s="59" t="s">
        <v>130</v>
      </c>
      <c r="E62" s="53">
        <v>1</v>
      </c>
      <c r="F62" s="29" t="s">
        <v>131</v>
      </c>
      <c r="G62" s="18" t="s">
        <v>132</v>
      </c>
      <c r="H62" s="15">
        <v>4</v>
      </c>
      <c r="I62" s="16" t="s">
        <v>10</v>
      </c>
      <c r="J62" s="15">
        <v>1</v>
      </c>
      <c r="K62" s="37">
        <v>0</v>
      </c>
      <c r="L62" s="37">
        <v>0</v>
      </c>
      <c r="M62" s="34">
        <v>1540000000</v>
      </c>
      <c r="N62" s="34">
        <v>165410000</v>
      </c>
      <c r="O62" s="34">
        <v>19910491</v>
      </c>
      <c r="P62" s="39">
        <f t="shared" si="1"/>
        <v>0.10740909090909091</v>
      </c>
      <c r="Q62" s="22" t="s">
        <v>484</v>
      </c>
      <c r="R62" s="22"/>
      <c r="S62" s="20" t="s">
        <v>191</v>
      </c>
      <c r="T62" s="49" t="s">
        <v>342</v>
      </c>
      <c r="U62" s="55" t="s">
        <v>348</v>
      </c>
      <c r="V62" s="49">
        <v>3003650964</v>
      </c>
      <c r="W62" s="20" t="s">
        <v>281</v>
      </c>
      <c r="X62" s="2"/>
    </row>
    <row r="63" spans="1:24" ht="39.9" hidden="1" customHeight="1" x14ac:dyDescent="0.3">
      <c r="A63" s="54">
        <v>2696</v>
      </c>
      <c r="B63" s="53" t="s">
        <v>375</v>
      </c>
      <c r="C63" s="53" t="s">
        <v>389</v>
      </c>
      <c r="D63" s="59" t="s">
        <v>151</v>
      </c>
      <c r="E63" s="53">
        <v>2</v>
      </c>
      <c r="F63" s="29" t="s">
        <v>160</v>
      </c>
      <c r="G63" s="18" t="s">
        <v>106</v>
      </c>
      <c r="H63" s="15">
        <v>4</v>
      </c>
      <c r="I63" s="16" t="s">
        <v>10</v>
      </c>
      <c r="J63" s="15">
        <v>1</v>
      </c>
      <c r="K63" s="37">
        <v>0</v>
      </c>
      <c r="L63" s="37">
        <v>0</v>
      </c>
      <c r="M63" s="34">
        <v>1000000000</v>
      </c>
      <c r="N63" s="34">
        <v>0</v>
      </c>
      <c r="O63" s="34">
        <v>0</v>
      </c>
      <c r="P63" s="39">
        <f t="shared" si="1"/>
        <v>0</v>
      </c>
      <c r="Q63" s="22" t="s">
        <v>485</v>
      </c>
      <c r="R63" s="22"/>
      <c r="S63" s="20" t="s">
        <v>191</v>
      </c>
      <c r="T63" s="49" t="s">
        <v>338</v>
      </c>
      <c r="U63" s="55" t="s">
        <v>353</v>
      </c>
      <c r="V63" s="49">
        <v>3005617553</v>
      </c>
      <c r="W63" s="20" t="s">
        <v>281</v>
      </c>
      <c r="X63" s="2"/>
    </row>
    <row r="64" spans="1:24" ht="39.9" hidden="1" customHeight="1" x14ac:dyDescent="0.3">
      <c r="A64" s="54">
        <v>2696</v>
      </c>
      <c r="B64" s="53" t="s">
        <v>375</v>
      </c>
      <c r="C64" s="53" t="s">
        <v>389</v>
      </c>
      <c r="D64" s="59" t="s">
        <v>151</v>
      </c>
      <c r="E64" s="53">
        <v>5</v>
      </c>
      <c r="F64" s="29" t="s">
        <v>152</v>
      </c>
      <c r="G64" s="18" t="s">
        <v>153</v>
      </c>
      <c r="H64" s="15">
        <v>40</v>
      </c>
      <c r="I64" s="16" t="s">
        <v>10</v>
      </c>
      <c r="J64" s="15">
        <v>10</v>
      </c>
      <c r="K64" s="37">
        <v>1</v>
      </c>
      <c r="L64" s="37">
        <v>1</v>
      </c>
      <c r="M64" s="34">
        <v>475000000</v>
      </c>
      <c r="N64" s="34">
        <v>66960000</v>
      </c>
      <c r="O64" s="34">
        <v>12543664</v>
      </c>
      <c r="P64" s="39">
        <f t="shared" si="1"/>
        <v>0.14096842105263158</v>
      </c>
      <c r="Q64" s="22" t="s">
        <v>251</v>
      </c>
      <c r="R64" s="22" t="s">
        <v>251</v>
      </c>
      <c r="S64" s="20" t="s">
        <v>194</v>
      </c>
      <c r="T64" s="49" t="s">
        <v>194</v>
      </c>
      <c r="U64" s="55" t="s">
        <v>370</v>
      </c>
      <c r="V64" s="49">
        <v>3222863317</v>
      </c>
      <c r="W64" s="20" t="s">
        <v>281</v>
      </c>
      <c r="X64" s="2"/>
    </row>
    <row r="65" spans="1:24" ht="39.9" hidden="1" customHeight="1" x14ac:dyDescent="0.3">
      <c r="A65" s="54">
        <v>2696</v>
      </c>
      <c r="B65" s="53" t="s">
        <v>375</v>
      </c>
      <c r="C65" s="53" t="s">
        <v>389</v>
      </c>
      <c r="D65" s="59" t="s">
        <v>151</v>
      </c>
      <c r="E65" s="53">
        <v>1</v>
      </c>
      <c r="F65" s="29" t="s">
        <v>154</v>
      </c>
      <c r="G65" s="18" t="s">
        <v>67</v>
      </c>
      <c r="H65" s="15">
        <v>240</v>
      </c>
      <c r="I65" s="16" t="s">
        <v>10</v>
      </c>
      <c r="J65" s="15">
        <v>60</v>
      </c>
      <c r="K65" s="37">
        <v>0</v>
      </c>
      <c r="L65" s="37">
        <v>0</v>
      </c>
      <c r="M65" s="34">
        <v>300000000</v>
      </c>
      <c r="N65" s="34">
        <v>88800000</v>
      </c>
      <c r="O65" s="34">
        <v>23480000</v>
      </c>
      <c r="P65" s="39">
        <f t="shared" si="1"/>
        <v>0.29599999999999999</v>
      </c>
      <c r="Q65" s="22" t="s">
        <v>447</v>
      </c>
      <c r="R65" s="22" t="s">
        <v>270</v>
      </c>
      <c r="S65" s="20" t="s">
        <v>194</v>
      </c>
      <c r="T65" s="49" t="s">
        <v>194</v>
      </c>
      <c r="U65" s="55" t="s">
        <v>370</v>
      </c>
      <c r="V65" s="49">
        <v>3222863317</v>
      </c>
      <c r="W65" s="20" t="s">
        <v>281</v>
      </c>
      <c r="X65" s="2"/>
    </row>
    <row r="66" spans="1:24" ht="39.9" hidden="1" customHeight="1" x14ac:dyDescent="0.3">
      <c r="A66" s="54">
        <v>2696</v>
      </c>
      <c r="B66" s="53" t="s">
        <v>375</v>
      </c>
      <c r="C66" s="53" t="s">
        <v>389</v>
      </c>
      <c r="D66" s="59" t="s">
        <v>151</v>
      </c>
      <c r="E66" s="53">
        <v>4</v>
      </c>
      <c r="F66" s="29" t="s">
        <v>155</v>
      </c>
      <c r="G66" s="18" t="s">
        <v>156</v>
      </c>
      <c r="H66" s="15">
        <v>27</v>
      </c>
      <c r="I66" s="16" t="s">
        <v>10</v>
      </c>
      <c r="J66" s="15">
        <v>7</v>
      </c>
      <c r="K66" s="37">
        <v>7</v>
      </c>
      <c r="L66" s="37">
        <v>0</v>
      </c>
      <c r="M66" s="34">
        <v>500000000</v>
      </c>
      <c r="N66" s="34">
        <v>124800000</v>
      </c>
      <c r="O66" s="34">
        <v>27370000</v>
      </c>
      <c r="P66" s="39">
        <f t="shared" ref="P66:P73" si="2">+N66/M66</f>
        <v>0.24959999999999999</v>
      </c>
      <c r="Q66" s="22" t="s">
        <v>448</v>
      </c>
      <c r="R66" s="22" t="s">
        <v>449</v>
      </c>
      <c r="S66" s="20" t="s">
        <v>194</v>
      </c>
      <c r="T66" s="49" t="s">
        <v>194</v>
      </c>
      <c r="U66" s="55" t="s">
        <v>370</v>
      </c>
      <c r="V66" s="49">
        <v>3222863317</v>
      </c>
      <c r="W66" s="20" t="s">
        <v>281</v>
      </c>
      <c r="X66" s="2"/>
    </row>
    <row r="67" spans="1:24" ht="39.9" hidden="1" customHeight="1" x14ac:dyDescent="0.3">
      <c r="A67" s="54">
        <v>2696</v>
      </c>
      <c r="B67" s="53" t="s">
        <v>375</v>
      </c>
      <c r="C67" s="53" t="s">
        <v>389</v>
      </c>
      <c r="D67" s="59" t="s">
        <v>151</v>
      </c>
      <c r="E67" s="53">
        <v>3</v>
      </c>
      <c r="F67" s="29" t="s">
        <v>159</v>
      </c>
      <c r="G67" s="18" t="s">
        <v>77</v>
      </c>
      <c r="H67" s="15">
        <v>20</v>
      </c>
      <c r="I67" s="16" t="s">
        <v>10</v>
      </c>
      <c r="J67" s="15">
        <v>5</v>
      </c>
      <c r="K67" s="37">
        <v>0</v>
      </c>
      <c r="L67" s="37">
        <v>0</v>
      </c>
      <c r="M67" s="34">
        <v>250000000</v>
      </c>
      <c r="N67" s="34">
        <v>0</v>
      </c>
      <c r="O67" s="34">
        <v>0</v>
      </c>
      <c r="P67" s="39">
        <f t="shared" si="2"/>
        <v>0</v>
      </c>
      <c r="Q67" s="22" t="s">
        <v>251</v>
      </c>
      <c r="R67" s="22" t="s">
        <v>251</v>
      </c>
      <c r="S67" s="20" t="s">
        <v>194</v>
      </c>
      <c r="T67" s="49" t="s">
        <v>194</v>
      </c>
      <c r="U67" s="55" t="s">
        <v>370</v>
      </c>
      <c r="V67" s="49">
        <v>3222863317</v>
      </c>
      <c r="W67" s="20" t="s">
        <v>281</v>
      </c>
      <c r="X67" s="2"/>
    </row>
    <row r="68" spans="1:24" ht="39.9" hidden="1" customHeight="1" x14ac:dyDescent="0.3">
      <c r="A68" s="54">
        <v>2696</v>
      </c>
      <c r="B68" s="53" t="s">
        <v>375</v>
      </c>
      <c r="C68" s="53" t="s">
        <v>389</v>
      </c>
      <c r="D68" s="59" t="s">
        <v>151</v>
      </c>
      <c r="E68" s="53">
        <v>6</v>
      </c>
      <c r="F68" s="29" t="s">
        <v>157</v>
      </c>
      <c r="G68" s="18" t="s">
        <v>158</v>
      </c>
      <c r="H68" s="15">
        <v>4</v>
      </c>
      <c r="I68" s="16" t="s">
        <v>10</v>
      </c>
      <c r="J68" s="15">
        <v>1</v>
      </c>
      <c r="K68" s="37">
        <v>0</v>
      </c>
      <c r="L68" s="37">
        <v>0</v>
      </c>
      <c r="M68" s="34">
        <v>300000000</v>
      </c>
      <c r="N68" s="34">
        <v>0</v>
      </c>
      <c r="O68" s="34">
        <v>0</v>
      </c>
      <c r="P68" s="39">
        <f t="shared" si="2"/>
        <v>0</v>
      </c>
      <c r="Q68" s="22" t="s">
        <v>251</v>
      </c>
      <c r="R68" s="22"/>
      <c r="S68" s="20" t="s">
        <v>191</v>
      </c>
      <c r="T68" s="49" t="s">
        <v>338</v>
      </c>
      <c r="U68" s="55" t="s">
        <v>356</v>
      </c>
      <c r="V68" s="49">
        <v>3005617553</v>
      </c>
      <c r="W68" s="20" t="s">
        <v>281</v>
      </c>
      <c r="X68" s="2"/>
    </row>
    <row r="69" spans="1:24" ht="39.9" hidden="1" customHeight="1" x14ac:dyDescent="0.3">
      <c r="A69" s="53">
        <v>2703</v>
      </c>
      <c r="B69" s="53" t="s">
        <v>379</v>
      </c>
      <c r="C69" s="53" t="s">
        <v>401</v>
      </c>
      <c r="D69" s="58" t="s">
        <v>83</v>
      </c>
      <c r="E69" s="53">
        <v>1</v>
      </c>
      <c r="F69" s="29" t="s">
        <v>84</v>
      </c>
      <c r="G69" s="18" t="s">
        <v>77</v>
      </c>
      <c r="H69" s="15">
        <v>18</v>
      </c>
      <c r="I69" s="16" t="s">
        <v>10</v>
      </c>
      <c r="J69" s="15">
        <v>4.5</v>
      </c>
      <c r="K69" s="37">
        <v>0</v>
      </c>
      <c r="L69" s="37">
        <v>0</v>
      </c>
      <c r="M69" s="34">
        <v>830000000</v>
      </c>
      <c r="N69" s="34">
        <v>0</v>
      </c>
      <c r="O69" s="34">
        <v>0</v>
      </c>
      <c r="P69" s="39">
        <f t="shared" si="2"/>
        <v>0</v>
      </c>
      <c r="Q69" s="22" t="s">
        <v>443</v>
      </c>
      <c r="R69" s="22" t="s">
        <v>442</v>
      </c>
      <c r="S69" s="20" t="s">
        <v>188</v>
      </c>
      <c r="T69" s="49" t="s">
        <v>188</v>
      </c>
      <c r="U69" s="55" t="s">
        <v>366</v>
      </c>
      <c r="V69" s="49">
        <v>3143397685</v>
      </c>
      <c r="W69" s="20" t="s">
        <v>281</v>
      </c>
      <c r="X69" s="2"/>
    </row>
    <row r="70" spans="1:24" ht="39.9" hidden="1" customHeight="1" x14ac:dyDescent="0.3">
      <c r="A70" s="54">
        <v>2703</v>
      </c>
      <c r="B70" s="53" t="s">
        <v>379</v>
      </c>
      <c r="C70" s="53" t="s">
        <v>401</v>
      </c>
      <c r="D70" s="59" t="s">
        <v>83</v>
      </c>
      <c r="E70" s="53">
        <v>3</v>
      </c>
      <c r="F70" s="29" t="s">
        <v>85</v>
      </c>
      <c r="G70" s="18" t="s">
        <v>88</v>
      </c>
      <c r="H70" s="15">
        <v>160</v>
      </c>
      <c r="I70" s="16" t="s">
        <v>10</v>
      </c>
      <c r="J70" s="15">
        <v>40</v>
      </c>
      <c r="K70" s="37">
        <v>0</v>
      </c>
      <c r="L70" s="37">
        <v>0</v>
      </c>
      <c r="M70" s="34">
        <v>2000000000</v>
      </c>
      <c r="N70" s="34">
        <v>111000000</v>
      </c>
      <c r="O70" s="34">
        <v>24875000</v>
      </c>
      <c r="P70" s="39">
        <f t="shared" si="2"/>
        <v>5.5500000000000001E-2</v>
      </c>
      <c r="Q70" s="22" t="s">
        <v>444</v>
      </c>
      <c r="R70" s="22" t="s">
        <v>445</v>
      </c>
      <c r="S70" s="20" t="s">
        <v>188</v>
      </c>
      <c r="T70" s="49" t="s">
        <v>188</v>
      </c>
      <c r="U70" s="55" t="s">
        <v>366</v>
      </c>
      <c r="V70" s="49">
        <v>3143397685</v>
      </c>
      <c r="W70" s="20" t="s">
        <v>281</v>
      </c>
      <c r="X70" s="2"/>
    </row>
    <row r="71" spans="1:24" ht="39.9" hidden="1" customHeight="1" x14ac:dyDescent="0.3">
      <c r="A71" s="54">
        <v>2703</v>
      </c>
      <c r="B71" s="53" t="s">
        <v>379</v>
      </c>
      <c r="C71" s="53" t="s">
        <v>401</v>
      </c>
      <c r="D71" s="59" t="s">
        <v>83</v>
      </c>
      <c r="E71" s="53">
        <v>4</v>
      </c>
      <c r="F71" s="29" t="s">
        <v>87</v>
      </c>
      <c r="G71" s="18" t="s">
        <v>86</v>
      </c>
      <c r="H71" s="15">
        <v>160</v>
      </c>
      <c r="I71" s="16" t="s">
        <v>10</v>
      </c>
      <c r="J71" s="15">
        <v>40</v>
      </c>
      <c r="K71" s="37">
        <v>0</v>
      </c>
      <c r="L71" s="37">
        <v>0</v>
      </c>
      <c r="M71" s="34">
        <v>1000000000</v>
      </c>
      <c r="N71" s="34">
        <v>60480000</v>
      </c>
      <c r="O71" s="34">
        <v>9072000</v>
      </c>
      <c r="P71" s="39">
        <f t="shared" si="2"/>
        <v>6.0479999999999999E-2</v>
      </c>
      <c r="Q71" s="22" t="s">
        <v>444</v>
      </c>
      <c r="R71" s="22" t="s">
        <v>445</v>
      </c>
      <c r="S71" s="20" t="s">
        <v>188</v>
      </c>
      <c r="T71" s="49" t="s">
        <v>188</v>
      </c>
      <c r="U71" s="55" t="s">
        <v>366</v>
      </c>
      <c r="V71" s="49">
        <v>3143397685</v>
      </c>
      <c r="W71" s="20" t="s">
        <v>281</v>
      </c>
      <c r="X71" s="2"/>
    </row>
    <row r="72" spans="1:24" ht="39.9" hidden="1" customHeight="1" x14ac:dyDescent="0.3">
      <c r="A72" s="54">
        <v>2703</v>
      </c>
      <c r="B72" s="53" t="s">
        <v>379</v>
      </c>
      <c r="C72" s="53" t="s">
        <v>401</v>
      </c>
      <c r="D72" s="59" t="s">
        <v>83</v>
      </c>
      <c r="E72" s="53">
        <v>2</v>
      </c>
      <c r="F72" s="29" t="s">
        <v>89</v>
      </c>
      <c r="G72" s="18" t="s">
        <v>90</v>
      </c>
      <c r="H72" s="15">
        <v>8</v>
      </c>
      <c r="I72" s="16" t="s">
        <v>10</v>
      </c>
      <c r="J72" s="15">
        <v>2</v>
      </c>
      <c r="K72" s="37">
        <v>0</v>
      </c>
      <c r="L72" s="37">
        <v>0</v>
      </c>
      <c r="M72" s="34">
        <v>300000000</v>
      </c>
      <c r="N72" s="34">
        <v>0</v>
      </c>
      <c r="O72" s="34">
        <v>0</v>
      </c>
      <c r="P72" s="39">
        <f t="shared" si="2"/>
        <v>0</v>
      </c>
      <c r="Q72" s="22" t="s">
        <v>446</v>
      </c>
      <c r="R72" s="22"/>
      <c r="S72" s="20" t="s">
        <v>188</v>
      </c>
      <c r="T72" s="49" t="s">
        <v>188</v>
      </c>
      <c r="U72" s="55" t="s">
        <v>366</v>
      </c>
      <c r="V72" s="49">
        <v>3143397685</v>
      </c>
      <c r="W72" s="20" t="s">
        <v>281</v>
      </c>
      <c r="X72" s="2"/>
    </row>
    <row r="73" spans="1:24" hidden="1" x14ac:dyDescent="0.3">
      <c r="M73" s="36">
        <f>SUM(M2:M72)</f>
        <v>68889515000</v>
      </c>
      <c r="N73" s="36">
        <f>SUM(N2:N72)</f>
        <v>12684630858</v>
      </c>
      <c r="O73" s="36">
        <f>SUM(O2:O72)</f>
        <v>2148711378</v>
      </c>
      <c r="P73" s="66">
        <f t="shared" si="2"/>
        <v>0.18413006475658886</v>
      </c>
    </row>
  </sheetData>
  <autoFilter ref="A1:X73" xr:uid="{66731031-53CB-4860-A6E0-AA5198B69170}">
    <filterColumn colId="0">
      <filters>
        <filter val="2388"/>
      </filters>
    </filterColumn>
    <sortState xmlns:xlrd2="http://schemas.microsoft.com/office/spreadsheetml/2017/richdata2" ref="A2:X73">
      <sortCondition ref="A1:A73"/>
    </sortState>
  </autoFilter>
  <dataValidations count="2">
    <dataValidation type="list" allowBlank="1" showInputMessage="1" showErrorMessage="1" sqref="I2:I72" xr:uid="{8D47132C-7AA3-49A7-99E1-7D758716D128}">
      <formula1>TIPO</formula1>
    </dataValidation>
    <dataValidation type="whole" allowBlank="1" showInputMessage="1" showErrorMessage="1" sqref="D2:E36 A37:A72" xr:uid="{204E1E58-3E70-42B6-97A9-B810011F6EB3}">
      <formula1>1</formula1>
      <formula2>1000000</formula2>
    </dataValidation>
  </dataValidations>
  <hyperlinks>
    <hyperlink ref="U42" r:id="rId1" xr:uid="{9EDBB09E-BBDC-41FE-A440-2D83A6E7B4E5}"/>
    <hyperlink ref="U28" r:id="rId2" xr:uid="{12C2CA74-B135-46B0-AFE9-DBC8EE979634}"/>
    <hyperlink ref="U63" r:id="rId3" xr:uid="{CC54BA77-AEB6-409C-A86A-7DF281CB3790}"/>
    <hyperlink ref="U29" r:id="rId4" xr:uid="{7701E75F-3ED2-457B-9DCB-2CB4364BE808}"/>
    <hyperlink ref="U7" r:id="rId5" xr:uid="{4D08E501-1AE6-4E6C-9B31-8561868EF487}"/>
    <hyperlink ref="U52" r:id="rId6" xr:uid="{998D36FF-7DC7-4C9C-8AA3-E59D9613216F}"/>
    <hyperlink ref="U62" r:id="rId7" xr:uid="{4B0520B6-7D91-497C-8263-15ADF956FC60}"/>
    <hyperlink ref="U5" r:id="rId8" xr:uid="{DBA1FB10-BB9F-439A-94C3-1EC7999472E7}"/>
    <hyperlink ref="U68" r:id="rId9" xr:uid="{A64C1FD3-565F-4177-BC7D-166A67F9D697}"/>
    <hyperlink ref="U53" r:id="rId10" xr:uid="{28F5D560-7931-45D6-BCB9-586B1C6E45CB}"/>
    <hyperlink ref="U54" r:id="rId11" xr:uid="{1F2992BF-D49B-4936-8678-B2B0365575A8}"/>
    <hyperlink ref="U55" r:id="rId12" xr:uid="{9E1EDBFB-3F9A-4FE6-8D97-B7CFDAFF17A3}"/>
    <hyperlink ref="U56" r:id="rId13" xr:uid="{9A853E29-BCBA-4988-926A-6A7786D62C68}"/>
    <hyperlink ref="U57" r:id="rId14" xr:uid="{771B5169-0459-4923-B067-D003A1300098}"/>
    <hyperlink ref="U58" r:id="rId15" xr:uid="{B36C6B08-4ACF-4C5B-9361-42F8F3064494}"/>
    <hyperlink ref="U59" r:id="rId16" xr:uid="{B446F359-5C14-40B3-8AE1-71727A391205}"/>
    <hyperlink ref="U60" r:id="rId17" xr:uid="{DCB491F4-78D9-4489-A968-CC05B4E055EF}"/>
    <hyperlink ref="U51" r:id="rId18" xr:uid="{BBD22017-0CA6-42D5-A86F-501D7D415E24}"/>
    <hyperlink ref="U38" r:id="rId19" xr:uid="{1D6F6777-DE03-44F2-A333-F888A31FA6BD}"/>
    <hyperlink ref="U39" r:id="rId20" xr:uid="{8B22DC51-4537-46EF-86C5-0E273C9CFDB0}"/>
    <hyperlink ref="U41" r:id="rId21" xr:uid="{A3D9A81A-B257-48C9-BADA-CF1BD9EB5EDF}"/>
    <hyperlink ref="U43" r:id="rId22" xr:uid="{49E222BE-5C02-4D06-8A9E-DE598E78860A}"/>
    <hyperlink ref="U44" r:id="rId23" xr:uid="{774CA87B-2FE6-4BFD-94BF-3B966B9D678D}"/>
    <hyperlink ref="U45" r:id="rId24" xr:uid="{93DF7BD8-DF7E-4BA9-B7A1-7E1B41ED62B8}"/>
    <hyperlink ref="U46" r:id="rId25" xr:uid="{0208D86C-E396-4901-8EE3-7EA4A65A1482}"/>
    <hyperlink ref="U6" r:id="rId26" xr:uid="{0B02030E-79DC-4117-BC5A-492C08258A97}"/>
    <hyperlink ref="U14" r:id="rId27" xr:uid="{04E654E8-750F-4145-BE82-822D6E0CD68D}"/>
    <hyperlink ref="U15" r:id="rId28" xr:uid="{A24485C1-7962-48EC-A3DD-33D9BECACA67}"/>
    <hyperlink ref="U16" r:id="rId29" xr:uid="{5B3C712C-BFAC-4572-9918-6DF7A20054E4}"/>
    <hyperlink ref="U37" r:id="rId30" xr:uid="{265AAE6F-9863-4EFF-B47D-ED44D3F9D0DD}"/>
    <hyperlink ref="U12" r:id="rId31" xr:uid="{C99667CA-3D9A-49ED-B6BB-E926CEEE0584}"/>
    <hyperlink ref="U13" r:id="rId32" xr:uid="{24FF6385-FC6D-45F3-9C9C-668629E9567F}"/>
    <hyperlink ref="U4" r:id="rId33" xr:uid="{41BABD72-A4EA-4CC9-A70B-E15B25CE6AD6}"/>
    <hyperlink ref="U69" r:id="rId34" xr:uid="{A3B7D6A1-CD8C-4465-9554-A6ACF37B5F46}"/>
    <hyperlink ref="U71" r:id="rId35" xr:uid="{6F0E5B9E-A679-4A57-AA62-E13969A0201E}"/>
    <hyperlink ref="U70" r:id="rId36" xr:uid="{1E3E8F4A-47B6-4AC5-8063-E669F09D7361}"/>
    <hyperlink ref="U72" r:id="rId37" xr:uid="{D7763440-7B56-41D8-A4F8-C1D580F1C6F5}"/>
    <hyperlink ref="U40" r:id="rId38" xr:uid="{3BB1F8DD-D2D3-45CD-8BCC-941D10C988E4}"/>
    <hyperlink ref="U47" r:id="rId39" xr:uid="{1C63BF40-78C4-49A4-B85E-0715FE87DE19}"/>
    <hyperlink ref="U49" r:id="rId40" xr:uid="{119DE7BF-3D57-4C37-AC1B-6D61F4610C8C}"/>
    <hyperlink ref="U48" r:id="rId41" xr:uid="{BC652A63-B915-4143-B4FB-EA986738D608}"/>
    <hyperlink ref="U50" r:id="rId42" xr:uid="{B2B76F13-AD05-42BE-A307-8D7A58FDDC30}"/>
    <hyperlink ref="U2" r:id="rId43" xr:uid="{98B2F90F-E34C-4252-8397-AF9F9013A242}"/>
    <hyperlink ref="U3" r:id="rId44" xr:uid="{3C88B396-1883-49EC-8830-BFC4994F6555}"/>
    <hyperlink ref="U8" r:id="rId45" xr:uid="{3D21D9A5-D17E-4C34-9A43-A4F597883D52}"/>
    <hyperlink ref="U9" r:id="rId46" xr:uid="{2035E440-BBF3-4D07-ACDA-0E8664CD6509}"/>
    <hyperlink ref="U10" r:id="rId47" xr:uid="{C13C2385-398D-4A3B-BE4C-FA4EA3FF3930}"/>
    <hyperlink ref="U11" r:id="rId48" xr:uid="{9B67355A-9BCC-4556-B08F-93B6B872E640}"/>
    <hyperlink ref="U31" r:id="rId49" xr:uid="{AB2B98F1-DD4E-4B6B-8BF2-5EED5008902B}"/>
    <hyperlink ref="U32" r:id="rId50" xr:uid="{6280F0F7-A68F-4A3D-8ABB-95425479061A}"/>
    <hyperlink ref="U30" r:id="rId51" xr:uid="{2B0C2954-B105-406A-81FB-E3B03541B11D}"/>
    <hyperlink ref="U64" r:id="rId52" xr:uid="{C1B7BE7D-1CAF-4C60-9E0E-E0FE765D2FE6}"/>
    <hyperlink ref="U65" r:id="rId53" xr:uid="{7A9195AD-3B61-474B-B74B-2D21B448B638}"/>
    <hyperlink ref="U66" r:id="rId54" xr:uid="{F73AC33D-EA80-4AF8-A230-11E2B443CF74}"/>
    <hyperlink ref="U67" r:id="rId55" xr:uid="{0EBE82AC-CCCA-4EF2-848B-EA086AF1A39B}"/>
    <hyperlink ref="R41" r:id="rId56" xr:uid="{78FEF6E2-7CB3-4FC7-BC4D-A20217940C2C}"/>
    <hyperlink ref="U61" r:id="rId57" xr:uid="{421A8DFA-0632-427B-96E5-C33EF019CAA4}"/>
    <hyperlink ref="U23" r:id="rId58" xr:uid="{D3685910-ECB8-4618-AD1F-A67E8F150E08}"/>
    <hyperlink ref="U24" r:id="rId59" xr:uid="{6309B203-9106-4808-B89D-DCAD9F897992}"/>
    <hyperlink ref="U26" r:id="rId60" xr:uid="{2280CEFC-6973-48BE-965B-9C28C6210B35}"/>
    <hyperlink ref="U27" r:id="rId61" xr:uid="{065C4D38-5E5F-42E8-9445-705AAEDBED6E}"/>
  </hyperlinks>
  <pageMargins left="0.7" right="0.7" top="0.75" bottom="0.75" header="0.3" footer="0.3"/>
  <drawing r:id="rId62"/>
  <legacyDrawing r:id="rId6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833DE7-ED8F-47D5-A6DF-9309608D4D83}">
  <sheetPr>
    <tabColor theme="5"/>
  </sheetPr>
  <dimension ref="A1:J146"/>
  <sheetViews>
    <sheetView showGridLines="0" workbookViewId="0">
      <pane ySplit="3" topLeftCell="A4" activePane="bottomLeft" state="frozen"/>
      <selection pane="bottomLeft" activeCell="D2" sqref="D2"/>
    </sheetView>
  </sheetViews>
  <sheetFormatPr baseColWidth="10" defaultRowHeight="14.4" x14ac:dyDescent="0.3"/>
  <cols>
    <col min="1" max="1" width="39.44140625" style="74" customWidth="1"/>
    <col min="2" max="2" width="20" style="74" customWidth="1"/>
    <col min="3" max="4" width="15.33203125" style="44" bestFit="1" customWidth="1"/>
    <col min="5" max="5" width="15.109375" style="75" customWidth="1"/>
    <col min="6" max="6" width="16" style="45" customWidth="1"/>
    <col min="7" max="7" width="14.109375" customWidth="1"/>
  </cols>
  <sheetData>
    <row r="1" spans="1:10" x14ac:dyDescent="0.3">
      <c r="A1"/>
      <c r="B1" s="69"/>
    </row>
    <row r="3" spans="1:10" s="77" customFormat="1" ht="43.2" x14ac:dyDescent="0.3">
      <c r="A3" s="76" t="s">
        <v>2</v>
      </c>
      <c r="B3" s="76" t="s">
        <v>0</v>
      </c>
      <c r="C3" s="76" t="s">
        <v>372</v>
      </c>
      <c r="D3" s="76" t="s">
        <v>371</v>
      </c>
      <c r="E3" s="77" t="s">
        <v>469</v>
      </c>
      <c r="F3" s="77" t="s">
        <v>470</v>
      </c>
      <c r="G3" s="78" t="s">
        <v>471</v>
      </c>
      <c r="H3"/>
    </row>
    <row r="4" spans="1:10" x14ac:dyDescent="0.3">
      <c r="A4" s="45" t="s">
        <v>99</v>
      </c>
      <c r="B4" s="70">
        <v>2315</v>
      </c>
      <c r="C4" s="45" t="s">
        <v>380</v>
      </c>
      <c r="D4" s="45" t="s">
        <v>379</v>
      </c>
      <c r="E4" s="71">
        <v>690000000</v>
      </c>
      <c r="F4" s="72">
        <v>0</v>
      </c>
      <c r="G4" s="73">
        <v>0</v>
      </c>
    </row>
    <row r="5" spans="1:10" x14ac:dyDescent="0.3">
      <c r="A5" s="45" t="s">
        <v>79</v>
      </c>
      <c r="B5" s="70">
        <v>2666</v>
      </c>
      <c r="C5" s="45" t="s">
        <v>398</v>
      </c>
      <c r="D5" s="45" t="s">
        <v>383</v>
      </c>
      <c r="E5" s="71">
        <v>200000000</v>
      </c>
      <c r="F5" s="72">
        <v>0</v>
      </c>
      <c r="G5" s="73">
        <v>0</v>
      </c>
    </row>
    <row r="6" spans="1:10" x14ac:dyDescent="0.3">
      <c r="A6" s="45" t="s">
        <v>89</v>
      </c>
      <c r="B6" s="70">
        <v>2703</v>
      </c>
      <c r="C6" s="45" t="s">
        <v>401</v>
      </c>
      <c r="D6" s="45" t="s">
        <v>379</v>
      </c>
      <c r="E6" s="71">
        <v>300000000</v>
      </c>
      <c r="F6" s="72">
        <v>0</v>
      </c>
      <c r="G6" s="73">
        <v>0</v>
      </c>
    </row>
    <row r="7" spans="1:10" x14ac:dyDescent="0.3">
      <c r="A7" s="45" t="s">
        <v>76</v>
      </c>
      <c r="B7" s="70">
        <v>2388</v>
      </c>
      <c r="C7" s="45" t="s">
        <v>390</v>
      </c>
      <c r="D7" s="45" t="s">
        <v>383</v>
      </c>
      <c r="E7" s="71">
        <v>300000000</v>
      </c>
      <c r="F7" s="72">
        <v>0</v>
      </c>
      <c r="G7" s="73">
        <v>0</v>
      </c>
    </row>
    <row r="8" spans="1:10" x14ac:dyDescent="0.3">
      <c r="A8" s="45" t="s">
        <v>107</v>
      </c>
      <c r="B8" s="70">
        <v>2358</v>
      </c>
      <c r="C8" s="45" t="s">
        <v>387</v>
      </c>
      <c r="D8" s="45" t="s">
        <v>377</v>
      </c>
      <c r="E8" s="71">
        <v>340000000</v>
      </c>
      <c r="F8" s="72">
        <v>0</v>
      </c>
      <c r="G8" s="73">
        <v>0</v>
      </c>
    </row>
    <row r="9" spans="1:10" x14ac:dyDescent="0.3">
      <c r="A9" s="45" t="s">
        <v>49</v>
      </c>
      <c r="B9" s="70">
        <v>2386</v>
      </c>
      <c r="C9" s="45" t="s">
        <v>389</v>
      </c>
      <c r="D9" s="45" t="s">
        <v>375</v>
      </c>
      <c r="E9" s="71">
        <v>220000000</v>
      </c>
      <c r="F9" s="72">
        <v>0</v>
      </c>
      <c r="G9" s="73">
        <v>0</v>
      </c>
    </row>
    <row r="10" spans="1:10" x14ac:dyDescent="0.3">
      <c r="A10" s="45" t="s">
        <v>157</v>
      </c>
      <c r="B10" s="70">
        <v>2696</v>
      </c>
      <c r="C10" s="45" t="s">
        <v>389</v>
      </c>
      <c r="D10" s="45" t="s">
        <v>375</v>
      </c>
      <c r="E10" s="71">
        <v>300000000</v>
      </c>
      <c r="F10" s="72">
        <v>0</v>
      </c>
      <c r="G10" s="73">
        <v>0</v>
      </c>
    </row>
    <row r="11" spans="1:10" x14ac:dyDescent="0.3">
      <c r="A11" s="45" t="s">
        <v>71</v>
      </c>
      <c r="B11" s="70">
        <v>2388</v>
      </c>
      <c r="C11" s="45" t="s">
        <v>390</v>
      </c>
      <c r="D11" s="45" t="s">
        <v>383</v>
      </c>
      <c r="E11" s="71">
        <v>132000000</v>
      </c>
      <c r="F11" s="72">
        <v>0</v>
      </c>
      <c r="G11" s="73">
        <v>0</v>
      </c>
    </row>
    <row r="12" spans="1:10" x14ac:dyDescent="0.3">
      <c r="A12" s="45" t="s">
        <v>120</v>
      </c>
      <c r="B12" s="70">
        <v>2682</v>
      </c>
      <c r="C12" s="45" t="s">
        <v>399</v>
      </c>
      <c r="D12" s="45" t="s">
        <v>377</v>
      </c>
      <c r="E12" s="71">
        <v>345000000</v>
      </c>
      <c r="F12" s="72">
        <v>0</v>
      </c>
      <c r="G12" s="73">
        <v>0</v>
      </c>
      <c r="J12" s="40"/>
    </row>
    <row r="13" spans="1:10" x14ac:dyDescent="0.3">
      <c r="A13" s="45" t="s">
        <v>113</v>
      </c>
      <c r="B13" s="70">
        <v>2671</v>
      </c>
      <c r="C13" s="45" t="s">
        <v>399</v>
      </c>
      <c r="D13" s="45" t="s">
        <v>377</v>
      </c>
      <c r="E13" s="71">
        <v>470000000</v>
      </c>
      <c r="F13" s="72">
        <v>0</v>
      </c>
      <c r="G13" s="73">
        <v>0</v>
      </c>
    </row>
    <row r="14" spans="1:10" x14ac:dyDescent="0.3">
      <c r="A14" s="45" t="s">
        <v>160</v>
      </c>
      <c r="B14" s="70">
        <v>2696</v>
      </c>
      <c r="C14" s="45" t="s">
        <v>389</v>
      </c>
      <c r="D14" s="45" t="s">
        <v>375</v>
      </c>
      <c r="E14" s="71">
        <v>1000000000</v>
      </c>
      <c r="F14" s="72">
        <v>0</v>
      </c>
      <c r="G14" s="73">
        <v>0</v>
      </c>
    </row>
    <row r="15" spans="1:10" x14ac:dyDescent="0.3">
      <c r="A15" s="45" t="s">
        <v>68</v>
      </c>
      <c r="B15" s="70">
        <v>2486</v>
      </c>
      <c r="C15" s="45" t="s">
        <v>390</v>
      </c>
      <c r="D15" s="45" t="s">
        <v>383</v>
      </c>
      <c r="E15" s="71">
        <v>190000000</v>
      </c>
      <c r="F15" s="72">
        <v>0</v>
      </c>
      <c r="G15" s="73">
        <v>0</v>
      </c>
    </row>
    <row r="16" spans="1:10" x14ac:dyDescent="0.3">
      <c r="A16" s="45" t="s">
        <v>159</v>
      </c>
      <c r="B16" s="70">
        <v>2696</v>
      </c>
      <c r="C16" s="45" t="s">
        <v>389</v>
      </c>
      <c r="D16" s="45" t="s">
        <v>375</v>
      </c>
      <c r="E16" s="71">
        <v>250000000</v>
      </c>
      <c r="F16" s="72">
        <v>0</v>
      </c>
      <c r="G16" s="73">
        <v>0</v>
      </c>
    </row>
    <row r="17" spans="1:7" x14ac:dyDescent="0.3">
      <c r="A17" s="45" t="s">
        <v>162</v>
      </c>
      <c r="B17" s="70">
        <v>2331</v>
      </c>
      <c r="C17" s="45" t="s">
        <v>387</v>
      </c>
      <c r="D17" s="45" t="s">
        <v>377</v>
      </c>
      <c r="E17" s="71">
        <v>625000000</v>
      </c>
      <c r="F17" s="72">
        <v>0</v>
      </c>
      <c r="G17" s="73">
        <v>0</v>
      </c>
    </row>
    <row r="18" spans="1:7" x14ac:dyDescent="0.3">
      <c r="A18" s="45" t="s">
        <v>136</v>
      </c>
      <c r="B18" s="70">
        <v>2404</v>
      </c>
      <c r="C18" s="45" t="s">
        <v>393</v>
      </c>
      <c r="D18" s="45" t="s">
        <v>377</v>
      </c>
      <c r="E18" s="71">
        <v>120000000</v>
      </c>
      <c r="F18" s="72">
        <v>0</v>
      </c>
      <c r="G18" s="73">
        <v>0</v>
      </c>
    </row>
    <row r="19" spans="1:7" x14ac:dyDescent="0.3">
      <c r="A19" s="45" t="s">
        <v>62</v>
      </c>
      <c r="B19" s="70">
        <v>2486</v>
      </c>
      <c r="C19" s="45" t="s">
        <v>390</v>
      </c>
      <c r="D19" s="45" t="s">
        <v>383</v>
      </c>
      <c r="E19" s="71">
        <v>280000000</v>
      </c>
      <c r="F19" s="72">
        <v>0</v>
      </c>
      <c r="G19" s="73">
        <v>0</v>
      </c>
    </row>
    <row r="20" spans="1:7" x14ac:dyDescent="0.3">
      <c r="A20" s="45" t="s">
        <v>144</v>
      </c>
      <c r="B20" s="70">
        <v>2327</v>
      </c>
      <c r="C20" s="45" t="s">
        <v>386</v>
      </c>
      <c r="D20" s="45" t="s">
        <v>375</v>
      </c>
      <c r="E20" s="71">
        <v>800000000</v>
      </c>
      <c r="F20" s="72">
        <v>0</v>
      </c>
      <c r="G20" s="73">
        <v>0</v>
      </c>
    </row>
    <row r="21" spans="1:7" x14ac:dyDescent="0.3">
      <c r="A21" s="45" t="s">
        <v>64</v>
      </c>
      <c r="B21" s="70">
        <v>2486</v>
      </c>
      <c r="C21" s="45" t="s">
        <v>390</v>
      </c>
      <c r="D21" s="45" t="s">
        <v>383</v>
      </c>
      <c r="E21" s="71">
        <v>2000000000</v>
      </c>
      <c r="F21" s="72">
        <v>0</v>
      </c>
      <c r="G21" s="73">
        <v>0</v>
      </c>
    </row>
    <row r="22" spans="1:7" x14ac:dyDescent="0.3">
      <c r="A22" s="45" t="s">
        <v>137</v>
      </c>
      <c r="B22" s="70">
        <v>2404</v>
      </c>
      <c r="C22" s="45" t="s">
        <v>393</v>
      </c>
      <c r="D22" s="45" t="s">
        <v>377</v>
      </c>
      <c r="E22" s="71">
        <v>100000000</v>
      </c>
      <c r="F22" s="72">
        <v>0</v>
      </c>
      <c r="G22" s="73">
        <v>0</v>
      </c>
    </row>
    <row r="23" spans="1:7" x14ac:dyDescent="0.3">
      <c r="A23" s="45" t="s">
        <v>92</v>
      </c>
      <c r="B23" s="70">
        <v>2395</v>
      </c>
      <c r="C23" s="45" t="s">
        <v>391</v>
      </c>
      <c r="D23" s="45" t="s">
        <v>379</v>
      </c>
      <c r="E23" s="71">
        <v>230000000</v>
      </c>
      <c r="F23" s="72">
        <v>0</v>
      </c>
      <c r="G23" s="73">
        <v>0</v>
      </c>
    </row>
    <row r="24" spans="1:7" x14ac:dyDescent="0.3">
      <c r="A24" s="45" t="s">
        <v>84</v>
      </c>
      <c r="B24" s="70">
        <v>2703</v>
      </c>
      <c r="C24" s="45" t="s">
        <v>401</v>
      </c>
      <c r="D24" s="45" t="s">
        <v>379</v>
      </c>
      <c r="E24" s="71">
        <v>830000000</v>
      </c>
      <c r="F24" s="72">
        <v>0</v>
      </c>
      <c r="G24" s="73">
        <v>0</v>
      </c>
    </row>
    <row r="25" spans="1:7" x14ac:dyDescent="0.3">
      <c r="A25" s="45" t="s">
        <v>60</v>
      </c>
      <c r="B25" s="70">
        <v>2319</v>
      </c>
      <c r="C25" s="45" t="s">
        <v>384</v>
      </c>
      <c r="D25" s="45" t="s">
        <v>383</v>
      </c>
      <c r="E25" s="71">
        <v>210000000</v>
      </c>
      <c r="F25" s="72">
        <v>0</v>
      </c>
      <c r="G25" s="73">
        <v>0</v>
      </c>
    </row>
    <row r="26" spans="1:7" x14ac:dyDescent="0.3">
      <c r="A26" s="45" t="s">
        <v>94</v>
      </c>
      <c r="B26" s="70">
        <v>2288</v>
      </c>
      <c r="C26" s="45" t="s">
        <v>380</v>
      </c>
      <c r="D26" s="45" t="s">
        <v>379</v>
      </c>
      <c r="E26" s="71">
        <v>210000000</v>
      </c>
      <c r="F26" s="72">
        <v>0</v>
      </c>
      <c r="G26" s="73">
        <v>0</v>
      </c>
    </row>
    <row r="27" spans="1:7" x14ac:dyDescent="0.3">
      <c r="A27" s="45" t="s">
        <v>128</v>
      </c>
      <c r="B27" s="70">
        <v>2613</v>
      </c>
      <c r="C27" s="45" t="s">
        <v>397</v>
      </c>
      <c r="D27" s="45" t="s">
        <v>377</v>
      </c>
      <c r="E27" s="71">
        <v>5280000000</v>
      </c>
      <c r="F27" s="72">
        <v>89060000</v>
      </c>
      <c r="G27" s="73">
        <v>1.6867424242424243E-2</v>
      </c>
    </row>
    <row r="28" spans="1:7" x14ac:dyDescent="0.3">
      <c r="A28" s="45" t="s">
        <v>55</v>
      </c>
      <c r="B28" s="70">
        <v>2541</v>
      </c>
      <c r="C28" s="45" t="s">
        <v>396</v>
      </c>
      <c r="D28" s="45" t="s">
        <v>383</v>
      </c>
      <c r="E28" s="71">
        <v>1100000000</v>
      </c>
      <c r="F28" s="72">
        <v>24000000</v>
      </c>
      <c r="G28" s="73">
        <v>2.181818181818182E-2</v>
      </c>
    </row>
    <row r="29" spans="1:7" x14ac:dyDescent="0.3">
      <c r="A29" s="45" t="s">
        <v>105</v>
      </c>
      <c r="B29" s="70">
        <v>2358</v>
      </c>
      <c r="C29" s="45" t="s">
        <v>387</v>
      </c>
      <c r="D29" s="45" t="s">
        <v>377</v>
      </c>
      <c r="E29" s="71">
        <v>1000000000</v>
      </c>
      <c r="F29" s="72">
        <v>34650000</v>
      </c>
      <c r="G29" s="73">
        <v>3.465E-2</v>
      </c>
    </row>
    <row r="30" spans="1:7" x14ac:dyDescent="0.3">
      <c r="A30" s="45" t="s">
        <v>25</v>
      </c>
      <c r="B30" s="70">
        <v>2474</v>
      </c>
      <c r="C30" s="45" t="s">
        <v>394</v>
      </c>
      <c r="D30" s="45" t="s">
        <v>373</v>
      </c>
      <c r="E30" s="71">
        <v>1200000000</v>
      </c>
      <c r="F30" s="72">
        <v>47250000</v>
      </c>
      <c r="G30" s="73">
        <v>3.9375E-2</v>
      </c>
    </row>
    <row r="31" spans="1:7" x14ac:dyDescent="0.3">
      <c r="A31" s="45" t="s">
        <v>139</v>
      </c>
      <c r="B31" s="70">
        <v>2278</v>
      </c>
      <c r="C31" s="45" t="s">
        <v>378</v>
      </c>
      <c r="D31" s="45" t="s">
        <v>377</v>
      </c>
      <c r="E31" s="71">
        <v>2300000000</v>
      </c>
      <c r="F31" s="72">
        <v>92990000</v>
      </c>
      <c r="G31" s="73">
        <v>4.0430434782608694E-2</v>
      </c>
    </row>
    <row r="32" spans="1:7" x14ac:dyDescent="0.3">
      <c r="A32" s="45" t="s">
        <v>40</v>
      </c>
      <c r="B32" s="70">
        <v>2324</v>
      </c>
      <c r="C32" s="45" t="s">
        <v>385</v>
      </c>
      <c r="D32" s="45" t="s">
        <v>383</v>
      </c>
      <c r="E32" s="71">
        <v>370000000</v>
      </c>
      <c r="F32" s="72">
        <v>17010000</v>
      </c>
      <c r="G32" s="73">
        <v>4.5972972972972974E-2</v>
      </c>
    </row>
    <row r="33" spans="1:7" x14ac:dyDescent="0.3">
      <c r="A33" s="45" t="s">
        <v>133</v>
      </c>
      <c r="B33" s="70">
        <v>2689</v>
      </c>
      <c r="C33" s="45" t="s">
        <v>400</v>
      </c>
      <c r="D33" s="45" t="s">
        <v>377</v>
      </c>
      <c r="E33" s="71">
        <v>1500000000</v>
      </c>
      <c r="F33" s="72">
        <v>73200000</v>
      </c>
      <c r="G33" s="73">
        <v>4.8800000000000003E-2</v>
      </c>
    </row>
    <row r="34" spans="1:7" x14ac:dyDescent="0.3">
      <c r="A34" s="45" t="s">
        <v>102</v>
      </c>
      <c r="B34" s="70">
        <v>2362</v>
      </c>
      <c r="C34" s="45" t="s">
        <v>388</v>
      </c>
      <c r="D34" s="45" t="s">
        <v>377</v>
      </c>
      <c r="E34" s="71">
        <v>580000000</v>
      </c>
      <c r="F34" s="72">
        <v>31500000</v>
      </c>
      <c r="G34" s="73">
        <v>5.4310344827586204E-2</v>
      </c>
    </row>
    <row r="35" spans="1:7" x14ac:dyDescent="0.3">
      <c r="A35" s="45" t="s">
        <v>85</v>
      </c>
      <c r="B35" s="70">
        <v>2703</v>
      </c>
      <c r="C35" s="45" t="s">
        <v>401</v>
      </c>
      <c r="D35" s="45" t="s">
        <v>379</v>
      </c>
      <c r="E35" s="71">
        <v>2000000000</v>
      </c>
      <c r="F35" s="72">
        <v>111000000</v>
      </c>
      <c r="G35" s="73">
        <v>5.5500000000000001E-2</v>
      </c>
    </row>
    <row r="36" spans="1:7" x14ac:dyDescent="0.3">
      <c r="A36" s="45" t="s">
        <v>87</v>
      </c>
      <c r="B36" s="70">
        <v>2703</v>
      </c>
      <c r="C36" s="45" t="s">
        <v>401</v>
      </c>
      <c r="D36" s="45" t="s">
        <v>379</v>
      </c>
      <c r="E36" s="71">
        <v>1000000000</v>
      </c>
      <c r="F36" s="72">
        <v>60480000</v>
      </c>
      <c r="G36" s="73">
        <v>6.0479999999999999E-2</v>
      </c>
    </row>
    <row r="37" spans="1:7" x14ac:dyDescent="0.3">
      <c r="A37" s="45" t="s">
        <v>28</v>
      </c>
      <c r="B37" s="70">
        <v>2398</v>
      </c>
      <c r="C37" s="45" t="s">
        <v>392</v>
      </c>
      <c r="D37" s="45" t="s">
        <v>383</v>
      </c>
      <c r="E37" s="71">
        <v>550000000</v>
      </c>
      <c r="F37" s="72">
        <v>39060000</v>
      </c>
      <c r="G37" s="73">
        <v>7.1018181818181814E-2</v>
      </c>
    </row>
    <row r="38" spans="1:7" x14ac:dyDescent="0.3">
      <c r="A38" s="45" t="s">
        <v>36</v>
      </c>
      <c r="B38" s="70">
        <v>2324</v>
      </c>
      <c r="C38" s="45" t="s">
        <v>385</v>
      </c>
      <c r="D38" s="45" t="s">
        <v>383</v>
      </c>
      <c r="E38" s="71">
        <v>320000000</v>
      </c>
      <c r="F38" s="72">
        <v>30240000</v>
      </c>
      <c r="G38" s="73">
        <v>9.4500000000000001E-2</v>
      </c>
    </row>
    <row r="39" spans="1:7" x14ac:dyDescent="0.3">
      <c r="A39" s="45" t="s">
        <v>34</v>
      </c>
      <c r="B39" s="70">
        <v>2324</v>
      </c>
      <c r="C39" s="45" t="s">
        <v>385</v>
      </c>
      <c r="D39" s="45" t="s">
        <v>383</v>
      </c>
      <c r="E39" s="71">
        <v>260000000</v>
      </c>
      <c r="F39" s="72">
        <v>27480000</v>
      </c>
      <c r="G39" s="73">
        <v>0.1056923076923077</v>
      </c>
    </row>
    <row r="40" spans="1:7" x14ac:dyDescent="0.3">
      <c r="A40" s="45" t="s">
        <v>131</v>
      </c>
      <c r="B40" s="70">
        <v>2689</v>
      </c>
      <c r="C40" s="45" t="s">
        <v>400</v>
      </c>
      <c r="D40" s="45" t="s">
        <v>377</v>
      </c>
      <c r="E40" s="71">
        <v>1540000000</v>
      </c>
      <c r="F40" s="72">
        <v>165410000</v>
      </c>
      <c r="G40" s="73">
        <v>0.10740909090909091</v>
      </c>
    </row>
    <row r="41" spans="1:7" x14ac:dyDescent="0.3">
      <c r="A41" s="45" t="s">
        <v>149</v>
      </c>
      <c r="B41" s="70">
        <v>2265</v>
      </c>
      <c r="C41" s="45" t="s">
        <v>376</v>
      </c>
      <c r="D41" s="45" t="s">
        <v>375</v>
      </c>
      <c r="E41" s="71">
        <v>900000000</v>
      </c>
      <c r="F41" s="72">
        <v>105780000</v>
      </c>
      <c r="G41" s="73">
        <v>0.11753333333333334</v>
      </c>
    </row>
    <row r="42" spans="1:7" x14ac:dyDescent="0.3">
      <c r="A42" s="45" t="s">
        <v>145</v>
      </c>
      <c r="B42" s="70">
        <v>2327</v>
      </c>
      <c r="C42" s="45" t="s">
        <v>386</v>
      </c>
      <c r="D42" s="45" t="s">
        <v>375</v>
      </c>
      <c r="E42" s="71">
        <v>410000000</v>
      </c>
      <c r="F42" s="72">
        <v>54450000</v>
      </c>
      <c r="G42" s="73">
        <v>0.13280487804878049</v>
      </c>
    </row>
    <row r="43" spans="1:7" x14ac:dyDescent="0.3">
      <c r="A43" s="45" t="s">
        <v>111</v>
      </c>
      <c r="B43" s="70">
        <v>2671</v>
      </c>
      <c r="C43" s="45" t="s">
        <v>399</v>
      </c>
      <c r="D43" s="45" t="s">
        <v>377</v>
      </c>
      <c r="E43" s="71">
        <v>420000000</v>
      </c>
      <c r="F43" s="72">
        <v>55950000</v>
      </c>
      <c r="G43" s="73">
        <v>0.1332142857142857</v>
      </c>
    </row>
    <row r="44" spans="1:7" x14ac:dyDescent="0.3">
      <c r="A44" s="45" t="s">
        <v>152</v>
      </c>
      <c r="B44" s="70">
        <v>2696</v>
      </c>
      <c r="C44" s="45" t="s">
        <v>389</v>
      </c>
      <c r="D44" s="45" t="s">
        <v>375</v>
      </c>
      <c r="E44" s="71">
        <v>475000000</v>
      </c>
      <c r="F44" s="72">
        <v>66960000</v>
      </c>
      <c r="G44" s="73">
        <v>0.14096842105263158</v>
      </c>
    </row>
    <row r="45" spans="1:7" x14ac:dyDescent="0.3">
      <c r="A45" s="45" t="s">
        <v>73</v>
      </c>
      <c r="B45" s="70">
        <v>2388</v>
      </c>
      <c r="C45" s="45" t="s">
        <v>390</v>
      </c>
      <c r="D45" s="45" t="s">
        <v>383</v>
      </c>
      <c r="E45" s="71">
        <v>1000000000</v>
      </c>
      <c r="F45" s="72">
        <v>143460000</v>
      </c>
      <c r="G45" s="73">
        <v>0.14346</v>
      </c>
    </row>
    <row r="46" spans="1:7" x14ac:dyDescent="0.3">
      <c r="A46" s="45" t="s">
        <v>47</v>
      </c>
      <c r="B46" s="70">
        <v>2386</v>
      </c>
      <c r="C46" s="45" t="s">
        <v>389</v>
      </c>
      <c r="D46" s="45" t="s">
        <v>375</v>
      </c>
      <c r="E46" s="71">
        <v>400000000</v>
      </c>
      <c r="F46" s="72">
        <v>61719000</v>
      </c>
      <c r="G46" s="73">
        <v>0.1542975</v>
      </c>
    </row>
    <row r="47" spans="1:7" x14ac:dyDescent="0.3">
      <c r="A47" s="45" t="s">
        <v>14</v>
      </c>
      <c r="B47" s="70">
        <v>2526</v>
      </c>
      <c r="C47" s="45" t="s">
        <v>395</v>
      </c>
      <c r="D47" s="45" t="s">
        <v>373</v>
      </c>
      <c r="E47" s="71">
        <v>410000000</v>
      </c>
      <c r="F47" s="72">
        <v>69300000</v>
      </c>
      <c r="G47" s="73">
        <v>0.16902439024390245</v>
      </c>
    </row>
    <row r="48" spans="1:7" x14ac:dyDescent="0.3">
      <c r="A48" s="45" t="s">
        <v>53</v>
      </c>
      <c r="B48" s="70">
        <v>2541</v>
      </c>
      <c r="C48" s="45" t="s">
        <v>396</v>
      </c>
      <c r="D48" s="45" t="s">
        <v>383</v>
      </c>
      <c r="E48" s="71">
        <v>400000000</v>
      </c>
      <c r="F48" s="72">
        <v>78040000</v>
      </c>
      <c r="G48" s="73">
        <v>0.1951</v>
      </c>
    </row>
    <row r="49" spans="1:7" x14ac:dyDescent="0.3">
      <c r="A49" s="45" t="s">
        <v>118</v>
      </c>
      <c r="B49" s="70">
        <v>2682</v>
      </c>
      <c r="C49" s="45" t="s">
        <v>399</v>
      </c>
      <c r="D49" s="45" t="s">
        <v>377</v>
      </c>
      <c r="E49" s="71">
        <v>690000000</v>
      </c>
      <c r="F49" s="72">
        <v>136604000</v>
      </c>
      <c r="G49" s="73">
        <v>0.19797681159420291</v>
      </c>
    </row>
    <row r="50" spans="1:7" x14ac:dyDescent="0.3">
      <c r="A50" s="45" t="s">
        <v>97</v>
      </c>
      <c r="B50" s="70">
        <v>2315</v>
      </c>
      <c r="C50" s="45" t="s">
        <v>380</v>
      </c>
      <c r="D50" s="45" t="s">
        <v>379</v>
      </c>
      <c r="E50" s="71">
        <v>1245000000</v>
      </c>
      <c r="F50" s="72">
        <v>281210000</v>
      </c>
      <c r="G50" s="73">
        <v>0.2258714859437751</v>
      </c>
    </row>
    <row r="51" spans="1:7" x14ac:dyDescent="0.3">
      <c r="A51" s="45" t="s">
        <v>11</v>
      </c>
      <c r="B51" s="70">
        <v>2230</v>
      </c>
      <c r="C51" s="45" t="s">
        <v>374</v>
      </c>
      <c r="D51" s="45" t="s">
        <v>373</v>
      </c>
      <c r="E51" s="71">
        <v>170000000</v>
      </c>
      <c r="F51" s="72">
        <v>41000000</v>
      </c>
      <c r="G51" s="73">
        <v>0.2411764705882353</v>
      </c>
    </row>
    <row r="52" spans="1:7" x14ac:dyDescent="0.3">
      <c r="A52" s="45" t="s">
        <v>126</v>
      </c>
      <c r="B52" s="70">
        <v>2613</v>
      </c>
      <c r="C52" s="45" t="s">
        <v>397</v>
      </c>
      <c r="D52" s="45" t="s">
        <v>377</v>
      </c>
      <c r="E52" s="71">
        <v>460000000</v>
      </c>
      <c r="F52" s="72">
        <v>113400000</v>
      </c>
      <c r="G52" s="73">
        <v>0.24652173913043479</v>
      </c>
    </row>
    <row r="53" spans="1:7" x14ac:dyDescent="0.3">
      <c r="A53" s="45" t="s">
        <v>155</v>
      </c>
      <c r="B53" s="70">
        <v>2696</v>
      </c>
      <c r="C53" s="45" t="s">
        <v>389</v>
      </c>
      <c r="D53" s="45" t="s">
        <v>375</v>
      </c>
      <c r="E53" s="71">
        <v>500000000</v>
      </c>
      <c r="F53" s="72">
        <v>124800000</v>
      </c>
      <c r="G53" s="73">
        <v>0.24959999999999999</v>
      </c>
    </row>
    <row r="54" spans="1:7" x14ac:dyDescent="0.3">
      <c r="A54" s="45" t="s">
        <v>52</v>
      </c>
      <c r="B54" s="70">
        <v>2541</v>
      </c>
      <c r="C54" s="45" t="s">
        <v>396</v>
      </c>
      <c r="D54" s="45" t="s">
        <v>383</v>
      </c>
      <c r="E54" s="71">
        <v>480000000</v>
      </c>
      <c r="F54" s="72">
        <v>129480000</v>
      </c>
      <c r="G54" s="73">
        <v>0.26974999999999999</v>
      </c>
    </row>
    <row r="55" spans="1:7" x14ac:dyDescent="0.3">
      <c r="A55" s="45" t="s">
        <v>58</v>
      </c>
      <c r="B55" s="70">
        <v>2319</v>
      </c>
      <c r="C55" s="45" t="s">
        <v>384</v>
      </c>
      <c r="D55" s="45" t="s">
        <v>383</v>
      </c>
      <c r="E55" s="71">
        <v>470000000</v>
      </c>
      <c r="F55" s="72">
        <v>133820000</v>
      </c>
      <c r="G55" s="73">
        <v>0.28472340425531917</v>
      </c>
    </row>
    <row r="56" spans="1:7" x14ac:dyDescent="0.3">
      <c r="A56" s="45" t="s">
        <v>81</v>
      </c>
      <c r="B56" s="70">
        <v>2666</v>
      </c>
      <c r="C56" s="45" t="s">
        <v>398</v>
      </c>
      <c r="D56" s="45" t="s">
        <v>383</v>
      </c>
      <c r="E56" s="71">
        <v>783000000</v>
      </c>
      <c r="F56" s="72">
        <v>224962000</v>
      </c>
      <c r="G56" s="73">
        <v>0.28730779054916988</v>
      </c>
    </row>
    <row r="57" spans="1:7" x14ac:dyDescent="0.3">
      <c r="A57" s="45" t="s">
        <v>154</v>
      </c>
      <c r="B57" s="70">
        <v>2696</v>
      </c>
      <c r="C57" s="45" t="s">
        <v>389</v>
      </c>
      <c r="D57" s="45" t="s">
        <v>375</v>
      </c>
      <c r="E57" s="71">
        <v>300000000</v>
      </c>
      <c r="F57" s="72">
        <v>88800000</v>
      </c>
      <c r="G57" s="73">
        <v>0.29599999999999999</v>
      </c>
    </row>
    <row r="58" spans="1:7" x14ac:dyDescent="0.3">
      <c r="A58" s="45" t="s">
        <v>109</v>
      </c>
      <c r="B58" s="70">
        <v>2671</v>
      </c>
      <c r="C58" s="45" t="s">
        <v>399</v>
      </c>
      <c r="D58" s="45" t="s">
        <v>377</v>
      </c>
      <c r="E58" s="71">
        <v>450000000</v>
      </c>
      <c r="F58" s="72">
        <v>136230000</v>
      </c>
      <c r="G58" s="73">
        <v>0.30273333333333335</v>
      </c>
    </row>
    <row r="59" spans="1:7" x14ac:dyDescent="0.3">
      <c r="A59" s="45" t="s">
        <v>42</v>
      </c>
      <c r="B59" s="70">
        <v>2324</v>
      </c>
      <c r="C59" s="45" t="s">
        <v>385</v>
      </c>
      <c r="D59" s="45" t="s">
        <v>383</v>
      </c>
      <c r="E59" s="71">
        <v>630000000</v>
      </c>
      <c r="F59" s="72">
        <v>200340000</v>
      </c>
      <c r="G59" s="73">
        <v>0.318</v>
      </c>
    </row>
    <row r="60" spans="1:7" x14ac:dyDescent="0.3">
      <c r="A60" s="45" t="s">
        <v>115</v>
      </c>
      <c r="B60" s="70">
        <v>2671</v>
      </c>
      <c r="C60" s="45" t="s">
        <v>399</v>
      </c>
      <c r="D60" s="45" t="s">
        <v>377</v>
      </c>
      <c r="E60" s="71">
        <v>1500000000</v>
      </c>
      <c r="F60" s="72">
        <v>495080560</v>
      </c>
      <c r="G60" s="73">
        <v>0.33005370666666667</v>
      </c>
    </row>
    <row r="61" spans="1:7" x14ac:dyDescent="0.3">
      <c r="A61" s="45" t="s">
        <v>44</v>
      </c>
      <c r="B61" s="70">
        <v>2324</v>
      </c>
      <c r="C61" s="45" t="s">
        <v>385</v>
      </c>
      <c r="D61" s="45" t="s">
        <v>383</v>
      </c>
      <c r="E61" s="71">
        <v>210000000</v>
      </c>
      <c r="F61" s="72">
        <v>75600000</v>
      </c>
      <c r="G61" s="73">
        <v>0.36</v>
      </c>
    </row>
    <row r="62" spans="1:7" x14ac:dyDescent="0.3">
      <c r="A62" s="45" t="s">
        <v>30</v>
      </c>
      <c r="B62" s="70">
        <v>2398</v>
      </c>
      <c r="C62" s="45" t="s">
        <v>392</v>
      </c>
      <c r="D62" s="45" t="s">
        <v>383</v>
      </c>
      <c r="E62" s="71">
        <v>950000000</v>
      </c>
      <c r="F62" s="72">
        <v>379980000</v>
      </c>
      <c r="G62" s="73">
        <v>0.39997894736842105</v>
      </c>
    </row>
    <row r="63" spans="1:7" x14ac:dyDescent="0.3">
      <c r="A63" s="45" t="s">
        <v>38</v>
      </c>
      <c r="B63" s="70">
        <v>2324</v>
      </c>
      <c r="C63" s="45" t="s">
        <v>385</v>
      </c>
      <c r="D63" s="45" t="s">
        <v>383</v>
      </c>
      <c r="E63" s="71">
        <v>250000000</v>
      </c>
      <c r="F63" s="72">
        <v>102000000</v>
      </c>
      <c r="G63" s="73">
        <v>0.40799999999999997</v>
      </c>
    </row>
    <row r="64" spans="1:7" x14ac:dyDescent="0.3">
      <c r="A64" s="45" t="s">
        <v>19</v>
      </c>
      <c r="B64" s="70">
        <v>2290</v>
      </c>
      <c r="C64" s="45" t="s">
        <v>382</v>
      </c>
      <c r="D64" s="45" t="s">
        <v>373</v>
      </c>
      <c r="E64" s="71">
        <v>140000000</v>
      </c>
      <c r="F64" s="72">
        <v>57210000</v>
      </c>
      <c r="G64" s="73">
        <v>0.40864285714285714</v>
      </c>
    </row>
    <row r="65" spans="1:7" x14ac:dyDescent="0.3">
      <c r="A65" s="45" t="s">
        <v>66</v>
      </c>
      <c r="B65" s="70">
        <v>2486</v>
      </c>
      <c r="C65" s="45" t="s">
        <v>390</v>
      </c>
      <c r="D65" s="45" t="s">
        <v>383</v>
      </c>
      <c r="E65" s="71">
        <v>800000000</v>
      </c>
      <c r="F65" s="72">
        <v>327400000</v>
      </c>
      <c r="G65" s="73">
        <v>0.40925</v>
      </c>
    </row>
    <row r="66" spans="1:7" x14ac:dyDescent="0.3">
      <c r="A66" s="45" t="s">
        <v>23</v>
      </c>
      <c r="B66" s="70">
        <v>2290</v>
      </c>
      <c r="C66" s="45" t="s">
        <v>382</v>
      </c>
      <c r="D66" s="45" t="s">
        <v>373</v>
      </c>
      <c r="E66" s="71">
        <v>100000000</v>
      </c>
      <c r="F66" s="72">
        <v>44100000</v>
      </c>
      <c r="G66" s="73">
        <v>0.441</v>
      </c>
    </row>
    <row r="67" spans="1:7" x14ac:dyDescent="0.3">
      <c r="A67" s="45" t="s">
        <v>75</v>
      </c>
      <c r="B67" s="70">
        <v>2388</v>
      </c>
      <c r="C67" s="45" t="s">
        <v>390</v>
      </c>
      <c r="D67" s="45" t="s">
        <v>383</v>
      </c>
      <c r="E67" s="71">
        <v>800000000</v>
      </c>
      <c r="F67" s="72">
        <v>355220000</v>
      </c>
      <c r="G67" s="73">
        <v>0.444025</v>
      </c>
    </row>
    <row r="68" spans="1:7" x14ac:dyDescent="0.3">
      <c r="A68" s="45" t="s">
        <v>142</v>
      </c>
      <c r="B68" s="70">
        <v>2327</v>
      </c>
      <c r="C68" s="45" t="s">
        <v>386</v>
      </c>
      <c r="D68" s="45" t="s">
        <v>375</v>
      </c>
      <c r="E68" s="71">
        <v>2357515000</v>
      </c>
      <c r="F68" s="72">
        <v>1153903442</v>
      </c>
      <c r="G68" s="73">
        <v>0.48945751861600034</v>
      </c>
    </row>
    <row r="69" spans="1:7" x14ac:dyDescent="0.3">
      <c r="A69" s="45" t="s">
        <v>21</v>
      </c>
      <c r="B69" s="70">
        <v>2290</v>
      </c>
      <c r="C69" s="45" t="s">
        <v>382</v>
      </c>
      <c r="D69" s="45" t="s">
        <v>373</v>
      </c>
      <c r="E69" s="71">
        <v>140000000</v>
      </c>
      <c r="F69" s="72">
        <v>73950000</v>
      </c>
      <c r="G69" s="73">
        <v>0.52821428571428575</v>
      </c>
    </row>
    <row r="70" spans="1:7" x14ac:dyDescent="0.3">
      <c r="A70" s="45" t="s">
        <v>123</v>
      </c>
      <c r="B70" s="70">
        <v>2289</v>
      </c>
      <c r="C70" s="45" t="s">
        <v>381</v>
      </c>
      <c r="D70" s="45" t="s">
        <v>377</v>
      </c>
      <c r="E70" s="71">
        <v>14682000000</v>
      </c>
      <c r="F70" s="72">
        <v>8836696341</v>
      </c>
      <c r="G70" s="73">
        <v>0.6018727926031876</v>
      </c>
    </row>
    <row r="71" spans="1:7" x14ac:dyDescent="0.3">
      <c r="A71" s="45" t="s">
        <v>57</v>
      </c>
      <c r="B71" s="70">
        <v>2319</v>
      </c>
      <c r="C71" s="45" t="s">
        <v>384</v>
      </c>
      <c r="D71" s="45" t="s">
        <v>383</v>
      </c>
      <c r="E71" s="71">
        <v>210000000</v>
      </c>
      <c r="F71" s="72">
        <v>134000000</v>
      </c>
      <c r="G71" s="73">
        <v>0.63809523809523805</v>
      </c>
    </row>
    <row r="72" spans="1:7" x14ac:dyDescent="0.3">
      <c r="A72" s="45" t="s">
        <v>8</v>
      </c>
      <c r="B72" s="70">
        <v>2230</v>
      </c>
      <c r="C72" s="45" t="s">
        <v>374</v>
      </c>
      <c r="D72" s="45" t="s">
        <v>373</v>
      </c>
      <c r="E72" s="71">
        <v>170000000</v>
      </c>
      <c r="F72" s="72">
        <v>113225800</v>
      </c>
      <c r="G72" s="73">
        <v>0.66603411764705878</v>
      </c>
    </row>
    <row r="73" spans="1:7" x14ac:dyDescent="0.3">
      <c r="A73" s="45" t="s">
        <v>17</v>
      </c>
      <c r="B73" s="70">
        <v>2290</v>
      </c>
      <c r="C73" s="45" t="s">
        <v>382</v>
      </c>
      <c r="D73" s="45" t="s">
        <v>373</v>
      </c>
      <c r="E73" s="71">
        <v>80000000</v>
      </c>
      <c r="F73" s="72">
        <v>54130992</v>
      </c>
      <c r="G73" s="73">
        <v>0.67663740000000006</v>
      </c>
    </row>
    <row r="74" spans="1:7" x14ac:dyDescent="0.3">
      <c r="A74" s="45" t="s">
        <v>146</v>
      </c>
      <c r="B74" s="70">
        <v>2327</v>
      </c>
      <c r="C74" s="45" t="s">
        <v>386</v>
      </c>
      <c r="D74" s="45" t="s">
        <v>375</v>
      </c>
      <c r="E74" s="71">
        <v>6765000000</v>
      </c>
      <c r="F74" s="72">
        <v>5161754307</v>
      </c>
      <c r="G74" s="73">
        <v>0.76300876674057649</v>
      </c>
    </row>
    <row r="75" spans="1:7" x14ac:dyDescent="0.3">
      <c r="A75" s="74" t="s">
        <v>222</v>
      </c>
      <c r="C75" s="74"/>
      <c r="D75" s="74"/>
      <c r="E75" s="71">
        <v>68889515000</v>
      </c>
      <c r="F75" s="72">
        <v>20453886442</v>
      </c>
      <c r="G75" s="73">
        <v>0.29690855628755697</v>
      </c>
    </row>
    <row r="76" spans="1:7" x14ac:dyDescent="0.3">
      <c r="A76"/>
      <c r="B76" s="69"/>
      <c r="C76"/>
      <c r="D76"/>
      <c r="E76"/>
      <c r="F76"/>
    </row>
    <row r="77" spans="1:7" x14ac:dyDescent="0.3">
      <c r="A77"/>
      <c r="B77" s="69"/>
      <c r="C77"/>
      <c r="D77"/>
      <c r="E77"/>
      <c r="F77"/>
    </row>
    <row r="78" spans="1:7" x14ac:dyDescent="0.3">
      <c r="A78"/>
      <c r="B78" s="69"/>
      <c r="C78"/>
      <c r="D78"/>
      <c r="E78"/>
      <c r="F78"/>
    </row>
    <row r="79" spans="1:7" x14ac:dyDescent="0.3">
      <c r="A79"/>
      <c r="B79" s="69"/>
      <c r="C79"/>
      <c r="D79"/>
      <c r="E79"/>
      <c r="F79"/>
    </row>
    <row r="80" spans="1:7" x14ac:dyDescent="0.3">
      <c r="A80"/>
      <c r="B80" s="69"/>
      <c r="C80"/>
      <c r="D80"/>
      <c r="E80"/>
      <c r="F80"/>
    </row>
    <row r="81" spans="2:2" customFormat="1" x14ac:dyDescent="0.3">
      <c r="B81" s="69"/>
    </row>
    <row r="82" spans="2:2" customFormat="1" x14ac:dyDescent="0.3">
      <c r="B82" s="69"/>
    </row>
    <row r="83" spans="2:2" customFormat="1" x14ac:dyDescent="0.3">
      <c r="B83" s="69"/>
    </row>
    <row r="84" spans="2:2" customFormat="1" x14ac:dyDescent="0.3">
      <c r="B84" s="69"/>
    </row>
    <row r="85" spans="2:2" customFormat="1" x14ac:dyDescent="0.3">
      <c r="B85" s="69"/>
    </row>
    <row r="86" spans="2:2" customFormat="1" x14ac:dyDescent="0.3">
      <c r="B86" s="69"/>
    </row>
    <row r="87" spans="2:2" customFormat="1" x14ac:dyDescent="0.3">
      <c r="B87" s="69"/>
    </row>
    <row r="88" spans="2:2" customFormat="1" x14ac:dyDescent="0.3">
      <c r="B88" s="69"/>
    </row>
    <row r="89" spans="2:2" customFormat="1" x14ac:dyDescent="0.3">
      <c r="B89" s="69"/>
    </row>
    <row r="90" spans="2:2" customFormat="1" x14ac:dyDescent="0.3">
      <c r="B90" s="69"/>
    </row>
    <row r="91" spans="2:2" customFormat="1" x14ac:dyDescent="0.3">
      <c r="B91" s="69"/>
    </row>
    <row r="92" spans="2:2" customFormat="1" x14ac:dyDescent="0.3">
      <c r="B92" s="69"/>
    </row>
    <row r="93" spans="2:2" customFormat="1" x14ac:dyDescent="0.3">
      <c r="B93" s="69"/>
    </row>
    <row r="94" spans="2:2" customFormat="1" x14ac:dyDescent="0.3">
      <c r="B94" s="69"/>
    </row>
    <row r="95" spans="2:2" customFormat="1" x14ac:dyDescent="0.3">
      <c r="B95" s="69"/>
    </row>
    <row r="96" spans="2:2" customFormat="1" x14ac:dyDescent="0.3">
      <c r="B96" s="69"/>
    </row>
    <row r="97" spans="2:2" customFormat="1" x14ac:dyDescent="0.3">
      <c r="B97" s="69"/>
    </row>
    <row r="98" spans="2:2" customFormat="1" x14ac:dyDescent="0.3">
      <c r="B98" s="69"/>
    </row>
    <row r="99" spans="2:2" customFormat="1" x14ac:dyDescent="0.3">
      <c r="B99" s="69"/>
    </row>
    <row r="100" spans="2:2" customFormat="1" x14ac:dyDescent="0.3">
      <c r="B100" s="69"/>
    </row>
    <row r="101" spans="2:2" customFormat="1" x14ac:dyDescent="0.3">
      <c r="B101" s="69"/>
    </row>
    <row r="102" spans="2:2" customFormat="1" x14ac:dyDescent="0.3">
      <c r="B102" s="69"/>
    </row>
    <row r="103" spans="2:2" customFormat="1" x14ac:dyDescent="0.3">
      <c r="B103" s="69"/>
    </row>
    <row r="104" spans="2:2" customFormat="1" x14ac:dyDescent="0.3">
      <c r="B104" s="69"/>
    </row>
    <row r="105" spans="2:2" customFormat="1" x14ac:dyDescent="0.3">
      <c r="B105" s="69"/>
    </row>
    <row r="106" spans="2:2" customFormat="1" x14ac:dyDescent="0.3">
      <c r="B106" s="69"/>
    </row>
    <row r="107" spans="2:2" customFormat="1" x14ac:dyDescent="0.3">
      <c r="B107" s="69"/>
    </row>
    <row r="108" spans="2:2" customFormat="1" x14ac:dyDescent="0.3">
      <c r="B108" s="69"/>
    </row>
    <row r="109" spans="2:2" customFormat="1" x14ac:dyDescent="0.3">
      <c r="B109" s="69"/>
    </row>
    <row r="110" spans="2:2" customFormat="1" x14ac:dyDescent="0.3">
      <c r="B110" s="69"/>
    </row>
    <row r="111" spans="2:2" customFormat="1" x14ac:dyDescent="0.3">
      <c r="B111" s="69"/>
    </row>
    <row r="112" spans="2:2" customFormat="1" x14ac:dyDescent="0.3">
      <c r="B112" s="69"/>
    </row>
    <row r="113" spans="2:2" customFormat="1" x14ac:dyDescent="0.3">
      <c r="B113" s="69"/>
    </row>
    <row r="114" spans="2:2" customFormat="1" x14ac:dyDescent="0.3">
      <c r="B114" s="69"/>
    </row>
    <row r="115" spans="2:2" customFormat="1" x14ac:dyDescent="0.3">
      <c r="B115" s="69"/>
    </row>
    <row r="116" spans="2:2" customFormat="1" x14ac:dyDescent="0.3">
      <c r="B116" s="69"/>
    </row>
    <row r="117" spans="2:2" customFormat="1" x14ac:dyDescent="0.3">
      <c r="B117" s="69"/>
    </row>
    <row r="118" spans="2:2" customFormat="1" x14ac:dyDescent="0.3">
      <c r="B118" s="69"/>
    </row>
    <row r="119" spans="2:2" customFormat="1" x14ac:dyDescent="0.3">
      <c r="B119" s="69"/>
    </row>
    <row r="120" spans="2:2" customFormat="1" x14ac:dyDescent="0.3">
      <c r="B120" s="69"/>
    </row>
    <row r="121" spans="2:2" customFormat="1" x14ac:dyDescent="0.3">
      <c r="B121" s="69"/>
    </row>
    <row r="122" spans="2:2" customFormat="1" x14ac:dyDescent="0.3">
      <c r="B122" s="69"/>
    </row>
    <row r="123" spans="2:2" customFormat="1" x14ac:dyDescent="0.3">
      <c r="B123" s="69"/>
    </row>
    <row r="124" spans="2:2" customFormat="1" x14ac:dyDescent="0.3">
      <c r="B124" s="69"/>
    </row>
    <row r="125" spans="2:2" customFormat="1" x14ac:dyDescent="0.3">
      <c r="B125" s="69"/>
    </row>
    <row r="126" spans="2:2" customFormat="1" x14ac:dyDescent="0.3">
      <c r="B126" s="69"/>
    </row>
    <row r="127" spans="2:2" customFormat="1" x14ac:dyDescent="0.3">
      <c r="B127" s="69"/>
    </row>
    <row r="128" spans="2:2" customFormat="1" x14ac:dyDescent="0.3">
      <c r="B128" s="69"/>
    </row>
    <row r="129" spans="2:2" customFormat="1" x14ac:dyDescent="0.3">
      <c r="B129" s="69"/>
    </row>
    <row r="130" spans="2:2" customFormat="1" x14ac:dyDescent="0.3">
      <c r="B130" s="69"/>
    </row>
    <row r="131" spans="2:2" customFormat="1" x14ac:dyDescent="0.3">
      <c r="B131" s="69"/>
    </row>
    <row r="132" spans="2:2" customFormat="1" x14ac:dyDescent="0.3">
      <c r="B132" s="69"/>
    </row>
    <row r="133" spans="2:2" customFormat="1" x14ac:dyDescent="0.3">
      <c r="B133" s="69"/>
    </row>
    <row r="134" spans="2:2" customFormat="1" x14ac:dyDescent="0.3">
      <c r="B134" s="69"/>
    </row>
    <row r="135" spans="2:2" customFormat="1" x14ac:dyDescent="0.3">
      <c r="B135" s="69"/>
    </row>
    <row r="136" spans="2:2" customFormat="1" x14ac:dyDescent="0.3">
      <c r="B136" s="69"/>
    </row>
    <row r="137" spans="2:2" customFormat="1" x14ac:dyDescent="0.3">
      <c r="B137" s="69"/>
    </row>
    <row r="138" spans="2:2" customFormat="1" x14ac:dyDescent="0.3">
      <c r="B138" s="69"/>
    </row>
    <row r="139" spans="2:2" customFormat="1" x14ac:dyDescent="0.3">
      <c r="B139" s="69"/>
    </row>
    <row r="140" spans="2:2" customFormat="1" x14ac:dyDescent="0.3">
      <c r="B140" s="69"/>
    </row>
    <row r="141" spans="2:2" customFormat="1" x14ac:dyDescent="0.3">
      <c r="B141" s="69"/>
    </row>
    <row r="142" spans="2:2" customFormat="1" x14ac:dyDescent="0.3">
      <c r="B142" s="69"/>
    </row>
    <row r="143" spans="2:2" customFormat="1" x14ac:dyDescent="0.3">
      <c r="B143" s="69"/>
    </row>
    <row r="144" spans="2:2" customFormat="1" x14ac:dyDescent="0.3">
      <c r="B144" s="69"/>
    </row>
    <row r="145" spans="2:2" customFormat="1" x14ac:dyDescent="0.3">
      <c r="B145" s="69"/>
    </row>
    <row r="146" spans="2:2" customFormat="1" x14ac:dyDescent="0.3">
      <c r="B146" s="69"/>
    </row>
  </sheetData>
  <conditionalFormatting pivot="1" sqref="G4:G75">
    <cfRule type="dataBar" priority="7">
      <dataBar>
        <cfvo type="min"/>
        <cfvo type="max"/>
        <color theme="3" tint="0.749992370372631"/>
      </dataBar>
      <extLst>
        <ext xmlns:x14="http://schemas.microsoft.com/office/spreadsheetml/2009/9/main" uri="{B025F937-C7B1-47D3-B67F-A62EFF666E3E}">
          <x14:id>{EE97EEBC-B4EF-4077-B1AF-47B56BC239E7}</x14:id>
        </ext>
      </extLst>
    </cfRule>
  </conditionalFormatting>
  <conditionalFormatting pivot="1" sqref="G4:G75">
    <cfRule type="iconSet" priority="6">
      <iconSet iconSet="3Flags">
        <cfvo type="percent" val="0"/>
        <cfvo type="num" val="0.31" gte="0"/>
        <cfvo type="formula" val="0.45"/>
      </iconSet>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pivot="1">
          <x14:cfRule type="dataBar" id="{EE97EEBC-B4EF-4077-B1AF-47B56BC239E7}">
            <x14:dataBar minLength="0" maxLength="100" border="1" negativeBarBorderColorSameAsPositive="0">
              <x14:cfvo type="autoMin"/>
              <x14:cfvo type="autoMax"/>
              <x14:borderColor theme="3" tint="0.749992370372631"/>
              <x14:negativeFillColor rgb="FFFF0000"/>
              <x14:negativeBorderColor rgb="FFFF0000"/>
              <x14:axisColor rgb="FF000000"/>
            </x14:dataBar>
          </x14:cfRule>
          <xm:sqref>G4:G75</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97E2DA-CE09-45F4-9687-82DA1D5DAD3D}">
  <dimension ref="A3:B30"/>
  <sheetViews>
    <sheetView topLeftCell="A13" workbookViewId="0">
      <selection activeCell="L58" sqref="L58"/>
    </sheetView>
  </sheetViews>
  <sheetFormatPr baseColWidth="10" defaultRowHeight="14.4" x14ac:dyDescent="0.3"/>
  <cols>
    <col min="1" max="1" width="28.109375" bestFit="1" customWidth="1"/>
    <col min="2" max="2" width="37.5546875" style="40" bestFit="1" customWidth="1"/>
  </cols>
  <sheetData>
    <row r="3" spans="1:2" x14ac:dyDescent="0.3">
      <c r="A3" s="103" t="s">
        <v>607</v>
      </c>
      <c r="B3" s="40" t="s">
        <v>608</v>
      </c>
    </row>
    <row r="4" spans="1:2" x14ac:dyDescent="0.3">
      <c r="A4" s="107" t="s">
        <v>599</v>
      </c>
      <c r="B4" s="40">
        <v>2</v>
      </c>
    </row>
    <row r="5" spans="1:2" x14ac:dyDescent="0.3">
      <c r="A5" s="107" t="s">
        <v>186</v>
      </c>
      <c r="B5" s="40">
        <v>4</v>
      </c>
    </row>
    <row r="6" spans="1:2" x14ac:dyDescent="0.3">
      <c r="A6" s="107" t="s">
        <v>345</v>
      </c>
      <c r="B6" s="40">
        <v>1</v>
      </c>
    </row>
    <row r="7" spans="1:2" x14ac:dyDescent="0.3">
      <c r="A7" s="107" t="s">
        <v>336</v>
      </c>
      <c r="B7" s="40">
        <v>1</v>
      </c>
    </row>
    <row r="8" spans="1:2" x14ac:dyDescent="0.3">
      <c r="A8" s="107" t="s">
        <v>331</v>
      </c>
      <c r="B8" s="40">
        <v>1</v>
      </c>
    </row>
    <row r="9" spans="1:2" x14ac:dyDescent="0.3">
      <c r="A9" s="107" t="s">
        <v>552</v>
      </c>
      <c r="B9" s="40">
        <v>1</v>
      </c>
    </row>
    <row r="10" spans="1:2" x14ac:dyDescent="0.3">
      <c r="A10" s="107" t="s">
        <v>332</v>
      </c>
      <c r="B10" s="40">
        <v>3</v>
      </c>
    </row>
    <row r="11" spans="1:2" x14ac:dyDescent="0.3">
      <c r="A11" s="107" t="s">
        <v>341</v>
      </c>
      <c r="B11" s="40">
        <v>1</v>
      </c>
    </row>
    <row r="12" spans="1:2" x14ac:dyDescent="0.3">
      <c r="A12" s="107" t="s">
        <v>340</v>
      </c>
      <c r="B12" s="40">
        <v>1</v>
      </c>
    </row>
    <row r="13" spans="1:2" x14ac:dyDescent="0.3">
      <c r="A13" s="107" t="s">
        <v>343</v>
      </c>
      <c r="B13" s="40">
        <v>1</v>
      </c>
    </row>
    <row r="14" spans="1:2" x14ac:dyDescent="0.3">
      <c r="A14" s="107" t="s">
        <v>514</v>
      </c>
      <c r="B14" s="40">
        <v>3</v>
      </c>
    </row>
    <row r="15" spans="1:2" x14ac:dyDescent="0.3">
      <c r="A15" s="107" t="s">
        <v>339</v>
      </c>
      <c r="B15" s="40">
        <v>6</v>
      </c>
    </row>
    <row r="16" spans="1:2" x14ac:dyDescent="0.3">
      <c r="A16" s="107" t="s">
        <v>185</v>
      </c>
      <c r="B16" s="40">
        <v>5</v>
      </c>
    </row>
    <row r="17" spans="1:2" x14ac:dyDescent="0.3">
      <c r="A17" s="107" t="s">
        <v>342</v>
      </c>
      <c r="B17" s="40">
        <v>1</v>
      </c>
    </row>
    <row r="18" spans="1:2" x14ac:dyDescent="0.3">
      <c r="A18" s="107" t="s">
        <v>344</v>
      </c>
      <c r="B18" s="40">
        <v>3</v>
      </c>
    </row>
    <row r="19" spans="1:2" x14ac:dyDescent="0.3">
      <c r="A19" s="107" t="s">
        <v>195</v>
      </c>
      <c r="B19" s="40">
        <v>3</v>
      </c>
    </row>
    <row r="20" spans="1:2" x14ac:dyDescent="0.3">
      <c r="A20" s="107" t="s">
        <v>189</v>
      </c>
      <c r="B20" s="40">
        <v>3</v>
      </c>
    </row>
    <row r="21" spans="1:2" x14ac:dyDescent="0.3">
      <c r="A21" s="107" t="s">
        <v>193</v>
      </c>
      <c r="B21" s="40">
        <v>2</v>
      </c>
    </row>
    <row r="22" spans="1:2" x14ac:dyDescent="0.3">
      <c r="A22" s="107" t="s">
        <v>335</v>
      </c>
      <c r="B22" s="40">
        <v>2</v>
      </c>
    </row>
    <row r="23" spans="1:2" x14ac:dyDescent="0.3">
      <c r="A23" s="107" t="s">
        <v>188</v>
      </c>
      <c r="B23" s="40">
        <v>5</v>
      </c>
    </row>
    <row r="24" spans="1:2" x14ac:dyDescent="0.3">
      <c r="A24" s="107" t="s">
        <v>311</v>
      </c>
      <c r="B24" s="40">
        <v>4</v>
      </c>
    </row>
    <row r="25" spans="1:2" x14ac:dyDescent="0.3">
      <c r="A25" s="107" t="s">
        <v>330</v>
      </c>
      <c r="B25" s="40">
        <v>4</v>
      </c>
    </row>
    <row r="26" spans="1:2" x14ac:dyDescent="0.3">
      <c r="A26" s="107" t="s">
        <v>338</v>
      </c>
      <c r="B26" s="40">
        <v>2</v>
      </c>
    </row>
    <row r="27" spans="1:2" x14ac:dyDescent="0.3">
      <c r="A27" s="107" t="s">
        <v>605</v>
      </c>
      <c r="B27" s="40">
        <v>2</v>
      </c>
    </row>
    <row r="28" spans="1:2" x14ac:dyDescent="0.3">
      <c r="A28" s="107" t="s">
        <v>333</v>
      </c>
      <c r="B28" s="40">
        <v>6</v>
      </c>
    </row>
    <row r="29" spans="1:2" x14ac:dyDescent="0.3">
      <c r="A29" s="107" t="s">
        <v>194</v>
      </c>
      <c r="B29" s="40">
        <v>4</v>
      </c>
    </row>
    <row r="30" spans="1:2" x14ac:dyDescent="0.3">
      <c r="A30" s="107" t="s">
        <v>222</v>
      </c>
      <c r="B30" s="40">
        <v>71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CFCF6-2B08-4075-B4CA-4742A5256D56}">
  <sheetPr filterMode="1">
    <tabColor theme="3" tint="0.499984740745262"/>
  </sheetPr>
  <dimension ref="A1:AI74"/>
  <sheetViews>
    <sheetView showGridLines="0" zoomScale="85" zoomScaleNormal="85" workbookViewId="0">
      <pane xSplit="6" ySplit="1" topLeftCell="I53" activePane="bottomRight" state="frozen"/>
      <selection pane="topRight" activeCell="G1" sqref="G1"/>
      <selection pane="bottomLeft" activeCell="A2" sqref="A2"/>
      <selection pane="bottomRight" activeCell="I54" sqref="I54"/>
    </sheetView>
  </sheetViews>
  <sheetFormatPr baseColWidth="10" defaultRowHeight="14.4" x14ac:dyDescent="0.3"/>
  <cols>
    <col min="2" max="2" width="15.6640625" customWidth="1"/>
    <col min="3" max="3" width="15.6640625" style="67" customWidth="1"/>
    <col min="4" max="4" width="15.6640625" customWidth="1"/>
    <col min="6" max="6" width="45.6640625" customWidth="1"/>
    <col min="7" max="7" width="15.6640625" customWidth="1"/>
    <col min="13" max="14" width="9.6640625" customWidth="1"/>
    <col min="15" max="16" width="13.6640625" bestFit="1" customWidth="1"/>
    <col min="17" max="17" width="12.6640625" bestFit="1" customWidth="1"/>
    <col min="19" max="19" width="17.5546875" customWidth="1"/>
    <col min="20" max="20" width="23" customWidth="1"/>
    <col min="21" max="22" width="45.6640625" customWidth="1"/>
    <col min="27" max="27" width="11.44140625" style="98"/>
    <col min="28" max="28" width="15.44140625" style="98" customWidth="1"/>
    <col min="30" max="30" width="22.33203125" style="68" hidden="1" customWidth="1"/>
    <col min="31" max="31" width="21.33203125" hidden="1" customWidth="1"/>
    <col min="32" max="32" width="20.88671875" hidden="1" customWidth="1"/>
    <col min="33" max="33" width="0" hidden="1" customWidth="1"/>
    <col min="34" max="34" width="17.88671875" hidden="1" customWidth="1"/>
  </cols>
  <sheetData>
    <row r="1" spans="1:35" s="98" customFormat="1" ht="82.8" x14ac:dyDescent="0.3">
      <c r="A1" s="81" t="s">
        <v>0</v>
      </c>
      <c r="B1" s="81" t="s">
        <v>371</v>
      </c>
      <c r="C1" s="81" t="s">
        <v>372</v>
      </c>
      <c r="D1" s="81" t="s">
        <v>1</v>
      </c>
      <c r="E1" s="81" t="s">
        <v>313</v>
      </c>
      <c r="F1" s="82" t="s">
        <v>2</v>
      </c>
      <c r="G1" s="83" t="s">
        <v>3</v>
      </c>
      <c r="H1" s="83" t="s">
        <v>4</v>
      </c>
      <c r="I1" s="82" t="s">
        <v>5</v>
      </c>
      <c r="J1" s="84" t="s">
        <v>6</v>
      </c>
      <c r="K1" s="85" t="s">
        <v>219</v>
      </c>
      <c r="L1" s="85" t="s">
        <v>218</v>
      </c>
      <c r="M1" s="84" t="s">
        <v>487</v>
      </c>
      <c r="N1" s="84" t="s">
        <v>488</v>
      </c>
      <c r="O1" s="84" t="s">
        <v>226</v>
      </c>
      <c r="P1" s="86" t="s">
        <v>220</v>
      </c>
      <c r="Q1" s="86" t="s">
        <v>314</v>
      </c>
      <c r="R1" s="86" t="s">
        <v>328</v>
      </c>
      <c r="S1" s="101" t="s">
        <v>518</v>
      </c>
      <c r="T1" s="101" t="s">
        <v>489</v>
      </c>
      <c r="U1" s="87" t="s">
        <v>217</v>
      </c>
      <c r="V1" s="88" t="s">
        <v>545</v>
      </c>
      <c r="W1" s="89" t="s">
        <v>513</v>
      </c>
      <c r="X1" s="90" t="s">
        <v>327</v>
      </c>
      <c r="Y1" s="90" t="s">
        <v>349</v>
      </c>
      <c r="Z1" s="90" t="s">
        <v>350</v>
      </c>
      <c r="AA1" s="89" t="s">
        <v>326</v>
      </c>
      <c r="AB1" s="89" t="s">
        <v>179</v>
      </c>
      <c r="AD1" s="99" t="s">
        <v>490</v>
      </c>
      <c r="AE1" s="99" t="s">
        <v>491</v>
      </c>
      <c r="AF1" s="99" t="s">
        <v>492</v>
      </c>
      <c r="AG1" s="99" t="s">
        <v>493</v>
      </c>
      <c r="AH1" s="99" t="s">
        <v>494</v>
      </c>
      <c r="AI1" s="100"/>
    </row>
    <row r="2" spans="1:35" ht="39.9" hidden="1" customHeight="1" x14ac:dyDescent="0.3">
      <c r="A2" s="53">
        <v>2230</v>
      </c>
      <c r="B2" s="53" t="s">
        <v>373</v>
      </c>
      <c r="C2" s="58" t="s">
        <v>374</v>
      </c>
      <c r="D2" s="58" t="s">
        <v>7</v>
      </c>
      <c r="E2" s="53">
        <v>1</v>
      </c>
      <c r="F2" s="29" t="s">
        <v>8</v>
      </c>
      <c r="G2" s="18" t="s">
        <v>9</v>
      </c>
      <c r="H2" s="15">
        <v>16</v>
      </c>
      <c r="I2" s="16" t="s">
        <v>10</v>
      </c>
      <c r="J2" s="15">
        <v>4</v>
      </c>
      <c r="K2" s="37">
        <v>4</v>
      </c>
      <c r="L2" s="60">
        <v>1</v>
      </c>
      <c r="M2" s="79">
        <f>+K2/J2</f>
        <v>1</v>
      </c>
      <c r="N2" s="79">
        <f>+L2/J2</f>
        <v>0.25</v>
      </c>
      <c r="O2" s="34">
        <v>170000000</v>
      </c>
      <c r="P2" s="34">
        <v>113225800</v>
      </c>
      <c r="Q2" s="34">
        <v>37391300</v>
      </c>
      <c r="R2" s="39">
        <f t="shared" ref="R2:R33" si="0">+P2/O2</f>
        <v>0.66603411764705878</v>
      </c>
      <c r="S2" s="91" t="s">
        <v>509</v>
      </c>
      <c r="T2" s="91" t="s">
        <v>504</v>
      </c>
      <c r="U2" s="92" t="s">
        <v>595</v>
      </c>
      <c r="V2" s="92" t="s">
        <v>596</v>
      </c>
      <c r="W2" s="20" t="s">
        <v>183</v>
      </c>
      <c r="X2" s="20" t="s">
        <v>599</v>
      </c>
      <c r="Y2" s="55" t="s">
        <v>600</v>
      </c>
      <c r="Z2" s="49">
        <v>3115229387</v>
      </c>
      <c r="AA2" s="102" t="s">
        <v>281</v>
      </c>
      <c r="AB2" s="97"/>
      <c r="AD2" s="80" t="s">
        <v>212</v>
      </c>
      <c r="AE2" s="80" t="s">
        <v>212</v>
      </c>
      <c r="AF2" s="80" t="s">
        <v>212</v>
      </c>
      <c r="AG2" s="80" t="s">
        <v>212</v>
      </c>
      <c r="AH2" s="80" t="s">
        <v>212</v>
      </c>
    </row>
    <row r="3" spans="1:35" ht="39.9" hidden="1" customHeight="1" x14ac:dyDescent="0.3">
      <c r="A3" s="53">
        <v>2230</v>
      </c>
      <c r="B3" s="53" t="s">
        <v>373</v>
      </c>
      <c r="C3" s="58" t="s">
        <v>374</v>
      </c>
      <c r="D3" s="58" t="s">
        <v>7</v>
      </c>
      <c r="E3" s="53">
        <v>2</v>
      </c>
      <c r="F3" s="29" t="s">
        <v>11</v>
      </c>
      <c r="G3" s="18" t="s">
        <v>12</v>
      </c>
      <c r="H3" s="15">
        <v>16</v>
      </c>
      <c r="I3" s="16" t="s">
        <v>10</v>
      </c>
      <c r="J3" s="15">
        <v>4</v>
      </c>
      <c r="K3" s="37">
        <v>4</v>
      </c>
      <c r="L3" s="60">
        <v>1</v>
      </c>
      <c r="M3" s="79">
        <f t="shared" ref="M3:M66" si="1">+K3/J3</f>
        <v>1</v>
      </c>
      <c r="N3" s="79">
        <f t="shared" ref="N3:N66" si="2">+L3/J3</f>
        <v>0.25</v>
      </c>
      <c r="O3" s="34">
        <v>170000000</v>
      </c>
      <c r="P3" s="34">
        <v>41000000</v>
      </c>
      <c r="Q3" s="34">
        <v>9400000</v>
      </c>
      <c r="R3" s="39">
        <f t="shared" si="0"/>
        <v>0.2411764705882353</v>
      </c>
      <c r="S3" s="91" t="s">
        <v>509</v>
      </c>
      <c r="T3" s="91" t="s">
        <v>504</v>
      </c>
      <c r="U3" s="92" t="s">
        <v>597</v>
      </c>
      <c r="V3" s="92" t="s">
        <v>598</v>
      </c>
      <c r="W3" s="20" t="s">
        <v>183</v>
      </c>
      <c r="X3" s="20" t="s">
        <v>599</v>
      </c>
      <c r="Y3" s="55" t="s">
        <v>600</v>
      </c>
      <c r="Z3" s="49">
        <v>3115229387</v>
      </c>
      <c r="AA3" s="102" t="s">
        <v>281</v>
      </c>
      <c r="AB3" s="97"/>
      <c r="AD3" s="80" t="s">
        <v>508</v>
      </c>
      <c r="AE3" s="80" t="s">
        <v>495</v>
      </c>
      <c r="AF3" s="80" t="s">
        <v>498</v>
      </c>
      <c r="AG3" s="80" t="s">
        <v>503</v>
      </c>
      <c r="AH3" s="80" t="s">
        <v>506</v>
      </c>
    </row>
    <row r="4" spans="1:35" ht="39.9" hidden="1" customHeight="1" x14ac:dyDescent="0.3">
      <c r="A4" s="54">
        <v>2265</v>
      </c>
      <c r="B4" s="53" t="s">
        <v>375</v>
      </c>
      <c r="C4" s="58" t="s">
        <v>376</v>
      </c>
      <c r="D4" s="59" t="s">
        <v>148</v>
      </c>
      <c r="E4" s="53">
        <v>1</v>
      </c>
      <c r="F4" s="29" t="s">
        <v>149</v>
      </c>
      <c r="G4" s="18" t="s">
        <v>150</v>
      </c>
      <c r="H4" s="15">
        <v>17</v>
      </c>
      <c r="I4" s="16" t="s">
        <v>10</v>
      </c>
      <c r="J4" s="15">
        <v>5</v>
      </c>
      <c r="K4" s="37">
        <v>0</v>
      </c>
      <c r="L4" s="37">
        <v>0</v>
      </c>
      <c r="M4" s="79">
        <f t="shared" si="1"/>
        <v>0</v>
      </c>
      <c r="N4" s="79">
        <f t="shared" si="2"/>
        <v>0</v>
      </c>
      <c r="O4" s="34">
        <v>900000000</v>
      </c>
      <c r="P4" s="34">
        <v>105780000</v>
      </c>
      <c r="Q4" s="34">
        <v>31788667</v>
      </c>
      <c r="R4" s="39">
        <f t="shared" si="0"/>
        <v>0.11753333333333334</v>
      </c>
      <c r="S4" s="91" t="s">
        <v>492</v>
      </c>
      <c r="T4" s="91" t="s">
        <v>498</v>
      </c>
      <c r="U4" s="92" t="s">
        <v>266</v>
      </c>
      <c r="V4" s="92" t="s">
        <v>572</v>
      </c>
      <c r="W4" s="20" t="s">
        <v>193</v>
      </c>
      <c r="X4" s="20" t="s">
        <v>193</v>
      </c>
      <c r="Y4" s="55" t="s">
        <v>365</v>
      </c>
      <c r="Z4" s="49">
        <v>3013489404</v>
      </c>
      <c r="AA4" s="102" t="s">
        <v>281</v>
      </c>
      <c r="AB4" s="97"/>
      <c r="AD4" s="80" t="s">
        <v>492</v>
      </c>
      <c r="AE4" s="80" t="s">
        <v>496</v>
      </c>
      <c r="AF4" s="80" t="s">
        <v>499</v>
      </c>
      <c r="AG4" s="80" t="s">
        <v>504</v>
      </c>
      <c r="AH4" s="80" t="s">
        <v>507</v>
      </c>
    </row>
    <row r="5" spans="1:35" ht="39.9" hidden="1" customHeight="1" x14ac:dyDescent="0.3">
      <c r="A5" s="54">
        <v>2278</v>
      </c>
      <c r="B5" s="53" t="s">
        <v>377</v>
      </c>
      <c r="C5" s="58" t="s">
        <v>378</v>
      </c>
      <c r="D5" s="59" t="s">
        <v>138</v>
      </c>
      <c r="E5" s="53">
        <v>1</v>
      </c>
      <c r="F5" s="29" t="s">
        <v>139</v>
      </c>
      <c r="G5" s="18" t="s">
        <v>140</v>
      </c>
      <c r="H5" s="15">
        <v>200</v>
      </c>
      <c r="I5" s="16" t="s">
        <v>10</v>
      </c>
      <c r="J5" s="15">
        <v>50</v>
      </c>
      <c r="K5" s="37">
        <v>0</v>
      </c>
      <c r="L5" s="37">
        <v>0</v>
      </c>
      <c r="M5" s="79">
        <f t="shared" si="1"/>
        <v>0</v>
      </c>
      <c r="N5" s="79">
        <f t="shared" si="2"/>
        <v>0</v>
      </c>
      <c r="O5" s="34">
        <v>2300000000</v>
      </c>
      <c r="P5" s="34">
        <v>92990000</v>
      </c>
      <c r="Q5" s="34">
        <v>30962766</v>
      </c>
      <c r="R5" s="39">
        <f t="shared" si="0"/>
        <v>4.0430434782608694E-2</v>
      </c>
      <c r="S5" s="91" t="s">
        <v>492</v>
      </c>
      <c r="T5" s="91" t="s">
        <v>498</v>
      </c>
      <c r="U5" s="92" t="s">
        <v>517</v>
      </c>
      <c r="V5" s="92"/>
      <c r="W5" s="20" t="s">
        <v>191</v>
      </c>
      <c r="X5" s="20" t="s">
        <v>343</v>
      </c>
      <c r="Y5" s="55" t="s">
        <v>355</v>
      </c>
      <c r="Z5" s="49">
        <v>3124412318</v>
      </c>
      <c r="AA5" s="102" t="s">
        <v>281</v>
      </c>
      <c r="AB5" s="97"/>
      <c r="AD5" s="80" t="s">
        <v>509</v>
      </c>
      <c r="AE5" s="80" t="s">
        <v>497</v>
      </c>
      <c r="AF5" s="80" t="s">
        <v>500</v>
      </c>
      <c r="AG5" s="80" t="s">
        <v>505</v>
      </c>
    </row>
    <row r="6" spans="1:35" ht="39.9" hidden="1" customHeight="1" x14ac:dyDescent="0.3">
      <c r="A6" s="54">
        <v>2288</v>
      </c>
      <c r="B6" s="53" t="s">
        <v>379</v>
      </c>
      <c r="C6" s="58" t="s">
        <v>380</v>
      </c>
      <c r="D6" s="59" t="s">
        <v>93</v>
      </c>
      <c r="E6" s="53">
        <v>1</v>
      </c>
      <c r="F6" s="29" t="s">
        <v>94</v>
      </c>
      <c r="G6" s="18" t="s">
        <v>95</v>
      </c>
      <c r="H6" s="15">
        <v>20</v>
      </c>
      <c r="I6" s="16" t="s">
        <v>10</v>
      </c>
      <c r="J6" s="15">
        <v>5</v>
      </c>
      <c r="K6" s="37">
        <v>0</v>
      </c>
      <c r="L6" s="37">
        <v>0</v>
      </c>
      <c r="M6" s="79">
        <f t="shared" si="1"/>
        <v>0</v>
      </c>
      <c r="N6" s="79">
        <f t="shared" si="2"/>
        <v>0</v>
      </c>
      <c r="O6" s="34">
        <v>210000000</v>
      </c>
      <c r="P6" s="34">
        <v>0</v>
      </c>
      <c r="Q6" s="34">
        <v>0</v>
      </c>
      <c r="R6" s="39">
        <f t="shared" si="0"/>
        <v>0</v>
      </c>
      <c r="S6" s="91" t="s">
        <v>508</v>
      </c>
      <c r="T6" s="91" t="s">
        <v>498</v>
      </c>
      <c r="U6" s="68" t="s">
        <v>559</v>
      </c>
      <c r="V6" s="92" t="s">
        <v>579</v>
      </c>
      <c r="W6" s="20" t="s">
        <v>185</v>
      </c>
      <c r="X6" s="20" t="s">
        <v>185</v>
      </c>
      <c r="Y6" s="55" t="s">
        <v>362</v>
      </c>
      <c r="Z6" s="49">
        <v>3233261250</v>
      </c>
      <c r="AA6" s="102" t="s">
        <v>281</v>
      </c>
      <c r="AB6" s="97"/>
      <c r="AD6" s="80" t="s">
        <v>494</v>
      </c>
      <c r="AE6" s="80" t="s">
        <v>510</v>
      </c>
      <c r="AF6" s="80" t="s">
        <v>501</v>
      </c>
    </row>
    <row r="7" spans="1:35" ht="39.9" hidden="1" customHeight="1" x14ac:dyDescent="0.3">
      <c r="A7" s="54">
        <v>2289</v>
      </c>
      <c r="B7" s="53" t="s">
        <v>377</v>
      </c>
      <c r="C7" s="58" t="s">
        <v>381</v>
      </c>
      <c r="D7" s="59" t="s">
        <v>122</v>
      </c>
      <c r="E7" s="53">
        <v>1</v>
      </c>
      <c r="F7" s="29" t="s">
        <v>123</v>
      </c>
      <c r="G7" s="18" t="s">
        <v>124</v>
      </c>
      <c r="H7" s="15">
        <v>40</v>
      </c>
      <c r="I7" s="16" t="s">
        <v>10</v>
      </c>
      <c r="J7" s="15">
        <v>10</v>
      </c>
      <c r="K7" s="37">
        <v>0.74</v>
      </c>
      <c r="L7" s="37">
        <v>0</v>
      </c>
      <c r="M7" s="79">
        <f t="shared" si="1"/>
        <v>7.3999999999999996E-2</v>
      </c>
      <c r="N7" s="79">
        <f t="shared" si="2"/>
        <v>0</v>
      </c>
      <c r="O7" s="34">
        <v>14682000000</v>
      </c>
      <c r="P7" s="34">
        <v>8836696341</v>
      </c>
      <c r="Q7" s="34">
        <v>674224382</v>
      </c>
      <c r="R7" s="39">
        <f t="shared" si="0"/>
        <v>0.6018727926031876</v>
      </c>
      <c r="S7" s="91" t="s">
        <v>492</v>
      </c>
      <c r="T7" s="91" t="s">
        <v>498</v>
      </c>
      <c r="U7" s="22" t="s">
        <v>544</v>
      </c>
      <c r="V7" s="92" t="s">
        <v>546</v>
      </c>
      <c r="W7" s="20" t="s">
        <v>191</v>
      </c>
      <c r="X7" s="20" t="s">
        <v>331</v>
      </c>
      <c r="Y7" s="55" t="s">
        <v>347</v>
      </c>
      <c r="Z7" s="49">
        <v>3143361146</v>
      </c>
      <c r="AA7" s="102" t="s">
        <v>281</v>
      </c>
      <c r="AB7" s="97"/>
      <c r="AF7" s="80" t="s">
        <v>502</v>
      </c>
    </row>
    <row r="8" spans="1:35" ht="39.9" hidden="1" customHeight="1" x14ac:dyDescent="0.3">
      <c r="A8" s="53">
        <v>2290</v>
      </c>
      <c r="B8" s="53" t="s">
        <v>373</v>
      </c>
      <c r="C8" s="58" t="s">
        <v>382</v>
      </c>
      <c r="D8" s="58" t="s">
        <v>16</v>
      </c>
      <c r="E8" s="53">
        <v>4</v>
      </c>
      <c r="F8" s="29" t="s">
        <v>17</v>
      </c>
      <c r="G8" s="18" t="s">
        <v>18</v>
      </c>
      <c r="H8" s="15">
        <v>8</v>
      </c>
      <c r="I8" s="16" t="s">
        <v>10</v>
      </c>
      <c r="J8" s="15">
        <v>2</v>
      </c>
      <c r="K8" s="37">
        <v>2</v>
      </c>
      <c r="L8" s="37">
        <v>0</v>
      </c>
      <c r="M8" s="79">
        <f t="shared" si="1"/>
        <v>1</v>
      </c>
      <c r="N8" s="79">
        <f t="shared" si="2"/>
        <v>0</v>
      </c>
      <c r="O8" s="34">
        <v>80000000</v>
      </c>
      <c r="P8" s="34">
        <v>54130992</v>
      </c>
      <c r="Q8" s="34">
        <v>3570892</v>
      </c>
      <c r="R8" s="39">
        <f t="shared" si="0"/>
        <v>0.67663740000000006</v>
      </c>
      <c r="S8" s="91" t="s">
        <v>509</v>
      </c>
      <c r="T8" s="91" t="s">
        <v>504</v>
      </c>
      <c r="U8" s="92" t="s">
        <v>575</v>
      </c>
      <c r="V8" s="92"/>
      <c r="W8" s="20" t="s">
        <v>183</v>
      </c>
      <c r="X8" s="20" t="s">
        <v>330</v>
      </c>
      <c r="Y8" s="55" t="s">
        <v>368</v>
      </c>
      <c r="Z8" s="49">
        <v>3008183573</v>
      </c>
      <c r="AA8" s="102" t="s">
        <v>281</v>
      </c>
      <c r="AB8" s="97"/>
    </row>
    <row r="9" spans="1:35" ht="39.9" hidden="1" customHeight="1" x14ac:dyDescent="0.3">
      <c r="A9" s="53">
        <v>2290</v>
      </c>
      <c r="B9" s="53" t="s">
        <v>373</v>
      </c>
      <c r="C9" s="58" t="s">
        <v>382</v>
      </c>
      <c r="D9" s="58" t="s">
        <v>16</v>
      </c>
      <c r="E9" s="53">
        <v>2</v>
      </c>
      <c r="F9" s="29" t="s">
        <v>19</v>
      </c>
      <c r="G9" s="18" t="s">
        <v>20</v>
      </c>
      <c r="H9" s="15">
        <v>80</v>
      </c>
      <c r="I9" s="16" t="s">
        <v>10</v>
      </c>
      <c r="J9" s="15">
        <v>20</v>
      </c>
      <c r="K9" s="37">
        <v>20</v>
      </c>
      <c r="L9" s="37">
        <v>0</v>
      </c>
      <c r="M9" s="79">
        <f t="shared" si="1"/>
        <v>1</v>
      </c>
      <c r="N9" s="79">
        <f t="shared" si="2"/>
        <v>0</v>
      </c>
      <c r="O9" s="34">
        <v>140000000</v>
      </c>
      <c r="P9" s="34">
        <v>57210000</v>
      </c>
      <c r="Q9" s="34">
        <v>21891000</v>
      </c>
      <c r="R9" s="39">
        <f t="shared" si="0"/>
        <v>0.40864285714285714</v>
      </c>
      <c r="S9" s="91" t="s">
        <v>509</v>
      </c>
      <c r="T9" s="91" t="s">
        <v>504</v>
      </c>
      <c r="U9" s="92" t="s">
        <v>576</v>
      </c>
      <c r="V9" s="92"/>
      <c r="W9" s="20" t="s">
        <v>183</v>
      </c>
      <c r="X9" s="20" t="s">
        <v>330</v>
      </c>
      <c r="Y9" s="55" t="s">
        <v>368</v>
      </c>
      <c r="Z9" s="49">
        <v>3008183573</v>
      </c>
      <c r="AA9" s="102" t="s">
        <v>281</v>
      </c>
      <c r="AB9" s="97"/>
    </row>
    <row r="10" spans="1:35" ht="39.9" hidden="1" customHeight="1" x14ac:dyDescent="0.3">
      <c r="A10" s="53">
        <v>2290</v>
      </c>
      <c r="B10" s="53" t="s">
        <v>373</v>
      </c>
      <c r="C10" s="58" t="s">
        <v>382</v>
      </c>
      <c r="D10" s="58" t="s">
        <v>16</v>
      </c>
      <c r="E10" s="53">
        <v>3</v>
      </c>
      <c r="F10" s="29" t="s">
        <v>21</v>
      </c>
      <c r="G10" s="18" t="s">
        <v>22</v>
      </c>
      <c r="H10" s="15">
        <v>100</v>
      </c>
      <c r="I10" s="16" t="s">
        <v>10</v>
      </c>
      <c r="J10" s="15">
        <v>25</v>
      </c>
      <c r="K10" s="37">
        <v>25</v>
      </c>
      <c r="L10" s="37">
        <v>0</v>
      </c>
      <c r="M10" s="79">
        <f t="shared" si="1"/>
        <v>1</v>
      </c>
      <c r="N10" s="79">
        <f t="shared" si="2"/>
        <v>0</v>
      </c>
      <c r="O10" s="34">
        <v>140000000</v>
      </c>
      <c r="P10" s="34">
        <v>73950000</v>
      </c>
      <c r="Q10" s="34">
        <v>19428333</v>
      </c>
      <c r="R10" s="39">
        <f t="shared" si="0"/>
        <v>0.52821428571428575</v>
      </c>
      <c r="S10" s="91" t="s">
        <v>509</v>
      </c>
      <c r="T10" s="91" t="s">
        <v>504</v>
      </c>
      <c r="U10" s="92" t="s">
        <v>577</v>
      </c>
      <c r="V10" s="92"/>
      <c r="W10" s="20" t="s">
        <v>183</v>
      </c>
      <c r="X10" s="20" t="s">
        <v>330</v>
      </c>
      <c r="Y10" s="55" t="s">
        <v>368</v>
      </c>
      <c r="Z10" s="49">
        <v>3008183573</v>
      </c>
      <c r="AA10" s="102" t="s">
        <v>281</v>
      </c>
      <c r="AB10" s="97"/>
    </row>
    <row r="11" spans="1:35" ht="39.9" hidden="1" customHeight="1" x14ac:dyDescent="0.3">
      <c r="A11" s="53">
        <v>2290</v>
      </c>
      <c r="B11" s="53" t="s">
        <v>373</v>
      </c>
      <c r="C11" s="58" t="s">
        <v>382</v>
      </c>
      <c r="D11" s="58" t="s">
        <v>16</v>
      </c>
      <c r="E11" s="53">
        <v>1</v>
      </c>
      <c r="F11" s="29" t="s">
        <v>23</v>
      </c>
      <c r="G11" s="18" t="s">
        <v>9</v>
      </c>
      <c r="H11" s="15">
        <v>16</v>
      </c>
      <c r="I11" s="16" t="s">
        <v>10</v>
      </c>
      <c r="J11" s="15">
        <v>4</v>
      </c>
      <c r="K11" s="37">
        <v>4</v>
      </c>
      <c r="L11" s="37">
        <v>0</v>
      </c>
      <c r="M11" s="79">
        <f t="shared" si="1"/>
        <v>1</v>
      </c>
      <c r="N11" s="79">
        <f t="shared" si="2"/>
        <v>0</v>
      </c>
      <c r="O11" s="34">
        <v>100000000</v>
      </c>
      <c r="P11" s="34">
        <v>44100000</v>
      </c>
      <c r="Q11" s="34">
        <v>16170000</v>
      </c>
      <c r="R11" s="39">
        <f t="shared" si="0"/>
        <v>0.441</v>
      </c>
      <c r="S11" s="91" t="s">
        <v>509</v>
      </c>
      <c r="T11" s="91" t="s">
        <v>504</v>
      </c>
      <c r="U11" s="92" t="s">
        <v>578</v>
      </c>
      <c r="V11" s="92"/>
      <c r="W11" s="20" t="s">
        <v>183</v>
      </c>
      <c r="X11" s="20" t="s">
        <v>330</v>
      </c>
      <c r="Y11" s="55" t="s">
        <v>368</v>
      </c>
      <c r="Z11" s="49">
        <v>3008183573</v>
      </c>
      <c r="AA11" s="102" t="s">
        <v>281</v>
      </c>
      <c r="AB11" s="97"/>
    </row>
    <row r="12" spans="1:35" ht="39.9" hidden="1" customHeight="1" x14ac:dyDescent="0.3">
      <c r="A12" s="54">
        <v>2315</v>
      </c>
      <c r="B12" s="53" t="s">
        <v>379</v>
      </c>
      <c r="C12" s="58" t="s">
        <v>380</v>
      </c>
      <c r="D12" s="59" t="s">
        <v>96</v>
      </c>
      <c r="E12" s="53">
        <v>1</v>
      </c>
      <c r="F12" s="29" t="s">
        <v>97</v>
      </c>
      <c r="G12" s="18" t="s">
        <v>98</v>
      </c>
      <c r="H12" s="15">
        <v>600</v>
      </c>
      <c r="I12" s="16" t="s">
        <v>10</v>
      </c>
      <c r="J12" s="15">
        <v>150</v>
      </c>
      <c r="K12" s="37">
        <v>0</v>
      </c>
      <c r="L12" s="37">
        <v>0</v>
      </c>
      <c r="M12" s="79">
        <f t="shared" si="1"/>
        <v>0</v>
      </c>
      <c r="N12" s="79">
        <f t="shared" si="2"/>
        <v>0</v>
      </c>
      <c r="O12" s="34">
        <v>1245000000</v>
      </c>
      <c r="P12" s="34">
        <v>281210000</v>
      </c>
      <c r="Q12" s="34">
        <v>78797500</v>
      </c>
      <c r="R12" s="39">
        <f t="shared" si="0"/>
        <v>0.2258714859437751</v>
      </c>
      <c r="S12" s="91" t="s">
        <v>508</v>
      </c>
      <c r="T12" s="91" t="s">
        <v>510</v>
      </c>
      <c r="U12" s="29" t="s">
        <v>563</v>
      </c>
      <c r="V12" s="92"/>
      <c r="W12" s="20" t="s">
        <v>189</v>
      </c>
      <c r="X12" s="20" t="s">
        <v>189</v>
      </c>
      <c r="Y12" s="55" t="s">
        <v>364</v>
      </c>
      <c r="Z12" s="49">
        <v>3106498489</v>
      </c>
      <c r="AA12" s="102" t="s">
        <v>281</v>
      </c>
      <c r="AB12" s="97"/>
    </row>
    <row r="13" spans="1:35" ht="39.9" hidden="1" customHeight="1" x14ac:dyDescent="0.3">
      <c r="A13" s="54">
        <v>2315</v>
      </c>
      <c r="B13" s="53" t="s">
        <v>379</v>
      </c>
      <c r="C13" s="58" t="s">
        <v>380</v>
      </c>
      <c r="D13" s="59" t="s">
        <v>96</v>
      </c>
      <c r="E13" s="53">
        <v>2</v>
      </c>
      <c r="F13" s="29" t="s">
        <v>99</v>
      </c>
      <c r="G13" s="18" t="s">
        <v>100</v>
      </c>
      <c r="H13" s="15">
        <v>120</v>
      </c>
      <c r="I13" s="16" t="s">
        <v>10</v>
      </c>
      <c r="J13" s="15">
        <v>30</v>
      </c>
      <c r="K13" s="37">
        <v>0</v>
      </c>
      <c r="L13" s="37">
        <v>0</v>
      </c>
      <c r="M13" s="79">
        <f t="shared" si="1"/>
        <v>0</v>
      </c>
      <c r="N13" s="79">
        <f t="shared" si="2"/>
        <v>0</v>
      </c>
      <c r="O13" s="34">
        <v>690000000</v>
      </c>
      <c r="P13" s="34">
        <v>0</v>
      </c>
      <c r="Q13" s="34">
        <v>0</v>
      </c>
      <c r="R13" s="39">
        <f t="shared" si="0"/>
        <v>0</v>
      </c>
      <c r="S13" s="91" t="s">
        <v>508</v>
      </c>
      <c r="T13" s="91" t="s">
        <v>510</v>
      </c>
      <c r="U13" s="29" t="s">
        <v>564</v>
      </c>
      <c r="V13" s="92" t="s">
        <v>565</v>
      </c>
      <c r="W13" s="20" t="s">
        <v>189</v>
      </c>
      <c r="X13" s="20" t="s">
        <v>189</v>
      </c>
      <c r="Y13" s="55" t="s">
        <v>364</v>
      </c>
      <c r="Z13" s="49">
        <v>3106498489</v>
      </c>
      <c r="AA13" s="102" t="s">
        <v>281</v>
      </c>
      <c r="AB13" s="97"/>
    </row>
    <row r="14" spans="1:35" ht="39.9" hidden="1" customHeight="1" x14ac:dyDescent="0.3">
      <c r="A14" s="53">
        <v>2319</v>
      </c>
      <c r="B14" s="53" t="s">
        <v>383</v>
      </c>
      <c r="C14" s="58" t="s">
        <v>384</v>
      </c>
      <c r="D14" s="58" t="s">
        <v>56</v>
      </c>
      <c r="E14" s="53">
        <v>1</v>
      </c>
      <c r="F14" s="29" t="s">
        <v>57</v>
      </c>
      <c r="G14" s="18" t="s">
        <v>12</v>
      </c>
      <c r="H14" s="15">
        <v>4</v>
      </c>
      <c r="I14" s="16" t="s">
        <v>10</v>
      </c>
      <c r="J14" s="15">
        <v>1</v>
      </c>
      <c r="K14" s="37">
        <v>1</v>
      </c>
      <c r="L14" s="37">
        <v>0</v>
      </c>
      <c r="M14" s="79">
        <f t="shared" si="1"/>
        <v>1</v>
      </c>
      <c r="N14" s="79">
        <f t="shared" si="2"/>
        <v>0</v>
      </c>
      <c r="O14" s="34">
        <v>210000000</v>
      </c>
      <c r="P14" s="34">
        <v>134000000</v>
      </c>
      <c r="Q14" s="34">
        <v>9240000</v>
      </c>
      <c r="R14" s="39">
        <f t="shared" si="0"/>
        <v>0.63809523809523805</v>
      </c>
      <c r="S14" s="91" t="s">
        <v>509</v>
      </c>
      <c r="T14" s="91" t="s">
        <v>504</v>
      </c>
      <c r="U14" s="106" t="s">
        <v>590</v>
      </c>
      <c r="V14" s="92"/>
      <c r="W14" s="20" t="s">
        <v>195</v>
      </c>
      <c r="X14" s="20" t="s">
        <v>195</v>
      </c>
      <c r="Y14" s="55" t="s">
        <v>363</v>
      </c>
      <c r="Z14" s="49">
        <v>3202047241</v>
      </c>
      <c r="AA14" s="102" t="s">
        <v>281</v>
      </c>
      <c r="AB14" s="97"/>
    </row>
    <row r="15" spans="1:35" ht="39.9" hidden="1" customHeight="1" x14ac:dyDescent="0.3">
      <c r="A15" s="53">
        <v>2319</v>
      </c>
      <c r="B15" s="53" t="s">
        <v>383</v>
      </c>
      <c r="C15" s="58" t="s">
        <v>384</v>
      </c>
      <c r="D15" s="58" t="s">
        <v>56</v>
      </c>
      <c r="E15" s="53">
        <v>3</v>
      </c>
      <c r="F15" s="29" t="s">
        <v>58</v>
      </c>
      <c r="G15" s="18" t="s">
        <v>59</v>
      </c>
      <c r="H15" s="15">
        <v>4</v>
      </c>
      <c r="I15" s="16" t="s">
        <v>10</v>
      </c>
      <c r="J15" s="15">
        <v>1</v>
      </c>
      <c r="K15" s="37">
        <v>1</v>
      </c>
      <c r="L15" s="37">
        <v>0</v>
      </c>
      <c r="M15" s="79">
        <f t="shared" si="1"/>
        <v>1</v>
      </c>
      <c r="N15" s="79">
        <f t="shared" si="2"/>
        <v>0</v>
      </c>
      <c r="O15" s="34">
        <v>470000000</v>
      </c>
      <c r="P15" s="34">
        <v>133820000</v>
      </c>
      <c r="Q15" s="34">
        <v>34953167</v>
      </c>
      <c r="R15" s="39">
        <f t="shared" si="0"/>
        <v>0.28472340425531917</v>
      </c>
      <c r="S15" s="91" t="s">
        <v>508</v>
      </c>
      <c r="T15" s="91" t="s">
        <v>495</v>
      </c>
      <c r="U15" s="105" t="s">
        <v>588</v>
      </c>
      <c r="V15" s="92"/>
      <c r="W15" s="20" t="s">
        <v>195</v>
      </c>
      <c r="X15" s="20" t="s">
        <v>195</v>
      </c>
      <c r="Y15" s="55" t="s">
        <v>363</v>
      </c>
      <c r="Z15" s="49">
        <v>3202047241</v>
      </c>
      <c r="AA15" s="102" t="s">
        <v>281</v>
      </c>
      <c r="AB15" s="97"/>
    </row>
    <row r="16" spans="1:35" ht="39.9" hidden="1" customHeight="1" x14ac:dyDescent="0.3">
      <c r="A16" s="53">
        <v>2319</v>
      </c>
      <c r="B16" s="53" t="s">
        <v>383</v>
      </c>
      <c r="C16" s="58" t="s">
        <v>384</v>
      </c>
      <c r="D16" s="58" t="s">
        <v>56</v>
      </c>
      <c r="E16" s="53">
        <v>2</v>
      </c>
      <c r="F16" s="29" t="s">
        <v>60</v>
      </c>
      <c r="G16" s="18" t="s">
        <v>20</v>
      </c>
      <c r="H16" s="15">
        <v>8</v>
      </c>
      <c r="I16" s="16" t="s">
        <v>10</v>
      </c>
      <c r="J16" s="15">
        <v>2</v>
      </c>
      <c r="K16" s="37">
        <v>0</v>
      </c>
      <c r="L16" s="37">
        <v>0</v>
      </c>
      <c r="M16" s="79">
        <f t="shared" si="1"/>
        <v>0</v>
      </c>
      <c r="N16" s="79">
        <f t="shared" si="2"/>
        <v>0</v>
      </c>
      <c r="O16" s="34">
        <v>210000000</v>
      </c>
      <c r="P16" s="34">
        <v>0</v>
      </c>
      <c r="Q16" s="34">
        <v>0</v>
      </c>
      <c r="R16" s="39">
        <f t="shared" si="0"/>
        <v>0</v>
      </c>
      <c r="S16" s="91" t="s">
        <v>508</v>
      </c>
      <c r="T16" s="91" t="s">
        <v>495</v>
      </c>
      <c r="U16" s="92" t="s">
        <v>589</v>
      </c>
      <c r="V16" s="92"/>
      <c r="W16" s="20" t="s">
        <v>195</v>
      </c>
      <c r="X16" s="20" t="s">
        <v>195</v>
      </c>
      <c r="Y16" s="55" t="s">
        <v>363</v>
      </c>
      <c r="Z16" s="49">
        <v>3202047241</v>
      </c>
      <c r="AA16" s="102" t="s">
        <v>281</v>
      </c>
      <c r="AB16" s="97"/>
    </row>
    <row r="17" spans="1:28" ht="39.9" hidden="1" customHeight="1" x14ac:dyDescent="0.3">
      <c r="A17" s="53">
        <v>2324</v>
      </c>
      <c r="B17" s="53" t="s">
        <v>383</v>
      </c>
      <c r="C17" s="58" t="s">
        <v>385</v>
      </c>
      <c r="D17" s="58" t="s">
        <v>33</v>
      </c>
      <c r="E17" s="53">
        <v>3</v>
      </c>
      <c r="F17" s="29" t="s">
        <v>34</v>
      </c>
      <c r="G17" s="18" t="s">
        <v>35</v>
      </c>
      <c r="H17" s="15">
        <v>200</v>
      </c>
      <c r="I17" s="16" t="s">
        <v>10</v>
      </c>
      <c r="J17" s="15">
        <v>50</v>
      </c>
      <c r="K17" s="37">
        <v>0</v>
      </c>
      <c r="L17" s="37">
        <v>0</v>
      </c>
      <c r="M17" s="79">
        <f t="shared" si="1"/>
        <v>0</v>
      </c>
      <c r="N17" s="79">
        <f t="shared" si="2"/>
        <v>0</v>
      </c>
      <c r="O17" s="34">
        <v>260000000</v>
      </c>
      <c r="P17" s="34">
        <v>27480000</v>
      </c>
      <c r="Q17" s="34">
        <v>8702000</v>
      </c>
      <c r="R17" s="39">
        <f t="shared" si="0"/>
        <v>0.1056923076923077</v>
      </c>
      <c r="S17" s="91" t="s">
        <v>508</v>
      </c>
      <c r="T17" s="91" t="s">
        <v>496</v>
      </c>
      <c r="U17" s="22" t="s">
        <v>569</v>
      </c>
      <c r="V17" s="17" t="s">
        <v>570</v>
      </c>
      <c r="W17" s="20" t="s">
        <v>440</v>
      </c>
      <c r="X17" s="20" t="s">
        <v>333</v>
      </c>
      <c r="Y17" s="55" t="s">
        <v>512</v>
      </c>
      <c r="Z17" s="49">
        <v>3224241369</v>
      </c>
      <c r="AA17" s="102" t="s">
        <v>281</v>
      </c>
      <c r="AB17" s="97"/>
    </row>
    <row r="18" spans="1:28" ht="39.9" hidden="1" customHeight="1" x14ac:dyDescent="0.3">
      <c r="A18" s="53">
        <v>2324</v>
      </c>
      <c r="B18" s="53" t="s">
        <v>383</v>
      </c>
      <c r="C18" s="58" t="s">
        <v>385</v>
      </c>
      <c r="D18" s="58" t="s">
        <v>33</v>
      </c>
      <c r="E18" s="53">
        <v>5</v>
      </c>
      <c r="F18" s="29" t="s">
        <v>36</v>
      </c>
      <c r="G18" s="18" t="s">
        <v>37</v>
      </c>
      <c r="H18" s="15">
        <v>300</v>
      </c>
      <c r="I18" s="16" t="s">
        <v>10</v>
      </c>
      <c r="J18" s="15">
        <v>75</v>
      </c>
      <c r="K18" s="37">
        <v>0</v>
      </c>
      <c r="L18" s="37">
        <v>0</v>
      </c>
      <c r="M18" s="79">
        <f t="shared" si="1"/>
        <v>0</v>
      </c>
      <c r="N18" s="79">
        <f t="shared" si="2"/>
        <v>0</v>
      </c>
      <c r="O18" s="34">
        <v>320000000</v>
      </c>
      <c r="P18" s="34">
        <v>30240000</v>
      </c>
      <c r="Q18" s="34">
        <v>9576000</v>
      </c>
      <c r="R18" s="39">
        <f t="shared" si="0"/>
        <v>9.4500000000000001E-2</v>
      </c>
      <c r="S18" s="91" t="s">
        <v>508</v>
      </c>
      <c r="T18" s="91" t="s">
        <v>496</v>
      </c>
      <c r="U18" s="22" t="s">
        <v>569</v>
      </c>
      <c r="V18" s="17" t="s">
        <v>570</v>
      </c>
      <c r="W18" s="20" t="s">
        <v>440</v>
      </c>
      <c r="X18" s="20" t="s">
        <v>333</v>
      </c>
      <c r="Y18" s="55" t="s">
        <v>512</v>
      </c>
      <c r="Z18" s="49">
        <v>3224241369</v>
      </c>
      <c r="AA18" s="102" t="s">
        <v>281</v>
      </c>
      <c r="AB18" s="97"/>
    </row>
    <row r="19" spans="1:28" ht="39.9" hidden="1" customHeight="1" x14ac:dyDescent="0.3">
      <c r="A19" s="53">
        <v>2324</v>
      </c>
      <c r="B19" s="53" t="s">
        <v>383</v>
      </c>
      <c r="C19" s="58" t="s">
        <v>385</v>
      </c>
      <c r="D19" s="58" t="s">
        <v>33</v>
      </c>
      <c r="E19" s="53">
        <v>2</v>
      </c>
      <c r="F19" s="29" t="s">
        <v>38</v>
      </c>
      <c r="G19" s="18" t="s">
        <v>39</v>
      </c>
      <c r="H19" s="15">
        <v>180</v>
      </c>
      <c r="I19" s="16" t="s">
        <v>10</v>
      </c>
      <c r="J19" s="15">
        <v>45</v>
      </c>
      <c r="K19" s="37">
        <v>0</v>
      </c>
      <c r="L19" s="37">
        <v>0</v>
      </c>
      <c r="M19" s="79">
        <f t="shared" si="1"/>
        <v>0</v>
      </c>
      <c r="N19" s="79">
        <f t="shared" si="2"/>
        <v>0</v>
      </c>
      <c r="O19" s="34">
        <v>250000000</v>
      </c>
      <c r="P19" s="34">
        <v>102000000</v>
      </c>
      <c r="Q19" s="34">
        <v>36660000</v>
      </c>
      <c r="R19" s="39">
        <f t="shared" si="0"/>
        <v>0.40799999999999997</v>
      </c>
      <c r="S19" s="91" t="s">
        <v>508</v>
      </c>
      <c r="T19" s="91" t="s">
        <v>496</v>
      </c>
      <c r="U19" s="22" t="s">
        <v>569</v>
      </c>
      <c r="V19" s="17" t="s">
        <v>570</v>
      </c>
      <c r="W19" s="20" t="s">
        <v>440</v>
      </c>
      <c r="X19" s="20" t="s">
        <v>333</v>
      </c>
      <c r="Y19" s="55" t="s">
        <v>512</v>
      </c>
      <c r="Z19" s="49">
        <v>3224241369</v>
      </c>
      <c r="AA19" s="102" t="s">
        <v>281</v>
      </c>
      <c r="AB19" s="97"/>
    </row>
    <row r="20" spans="1:28" ht="39.9" hidden="1" customHeight="1" x14ac:dyDescent="0.3">
      <c r="A20" s="53">
        <v>2324</v>
      </c>
      <c r="B20" s="53" t="s">
        <v>383</v>
      </c>
      <c r="C20" s="58" t="s">
        <v>385</v>
      </c>
      <c r="D20" s="58" t="s">
        <v>33</v>
      </c>
      <c r="E20" s="53">
        <v>4</v>
      </c>
      <c r="F20" s="29" t="s">
        <v>40</v>
      </c>
      <c r="G20" s="18" t="s">
        <v>41</v>
      </c>
      <c r="H20" s="15">
        <v>400</v>
      </c>
      <c r="I20" s="16" t="s">
        <v>10</v>
      </c>
      <c r="J20" s="15">
        <v>100</v>
      </c>
      <c r="K20" s="37">
        <v>0</v>
      </c>
      <c r="L20" s="37">
        <v>0</v>
      </c>
      <c r="M20" s="79">
        <f t="shared" si="1"/>
        <v>0</v>
      </c>
      <c r="N20" s="79">
        <f t="shared" si="2"/>
        <v>0</v>
      </c>
      <c r="O20" s="34">
        <v>370000000</v>
      </c>
      <c r="P20" s="34">
        <v>17010000</v>
      </c>
      <c r="Q20" s="34">
        <v>4441500</v>
      </c>
      <c r="R20" s="39">
        <f t="shared" si="0"/>
        <v>4.5972972972972974E-2</v>
      </c>
      <c r="S20" s="91" t="s">
        <v>508</v>
      </c>
      <c r="T20" s="91" t="s">
        <v>496</v>
      </c>
      <c r="U20" s="22" t="s">
        <v>569</v>
      </c>
      <c r="V20" s="17" t="s">
        <v>570</v>
      </c>
      <c r="W20" s="20" t="s">
        <v>440</v>
      </c>
      <c r="X20" s="20" t="s">
        <v>333</v>
      </c>
      <c r="Y20" s="55" t="s">
        <v>512</v>
      </c>
      <c r="Z20" s="49">
        <v>3224241369</v>
      </c>
      <c r="AA20" s="102" t="s">
        <v>281</v>
      </c>
      <c r="AB20" s="97"/>
    </row>
    <row r="21" spans="1:28" ht="39.9" hidden="1" customHeight="1" x14ac:dyDescent="0.3">
      <c r="A21" s="53">
        <v>2324</v>
      </c>
      <c r="B21" s="53" t="s">
        <v>383</v>
      </c>
      <c r="C21" s="58" t="s">
        <v>385</v>
      </c>
      <c r="D21" s="58" t="s">
        <v>33</v>
      </c>
      <c r="E21" s="53">
        <v>6</v>
      </c>
      <c r="F21" s="29" t="s">
        <v>42</v>
      </c>
      <c r="G21" s="18" t="s">
        <v>43</v>
      </c>
      <c r="H21" s="15">
        <v>1000</v>
      </c>
      <c r="I21" s="16" t="s">
        <v>10</v>
      </c>
      <c r="J21" s="15">
        <v>250</v>
      </c>
      <c r="K21" s="37">
        <v>120</v>
      </c>
      <c r="L21" s="37">
        <v>0</v>
      </c>
      <c r="M21" s="79">
        <f t="shared" si="1"/>
        <v>0.48</v>
      </c>
      <c r="N21" s="79">
        <f t="shared" si="2"/>
        <v>0</v>
      </c>
      <c r="O21" s="34">
        <v>630000000</v>
      </c>
      <c r="P21" s="34">
        <v>200340000</v>
      </c>
      <c r="Q21" s="34">
        <v>59311000</v>
      </c>
      <c r="R21" s="39">
        <f t="shared" si="0"/>
        <v>0.318</v>
      </c>
      <c r="S21" s="91" t="s">
        <v>508</v>
      </c>
      <c r="T21" s="91" t="s">
        <v>496</v>
      </c>
      <c r="U21" s="22" t="s">
        <v>569</v>
      </c>
      <c r="V21" s="17" t="s">
        <v>571</v>
      </c>
      <c r="W21" s="20" t="s">
        <v>440</v>
      </c>
      <c r="X21" s="20" t="s">
        <v>333</v>
      </c>
      <c r="Y21" s="55" t="s">
        <v>512</v>
      </c>
      <c r="Z21" s="49">
        <v>3224241369</v>
      </c>
      <c r="AA21" s="102" t="s">
        <v>281</v>
      </c>
      <c r="AB21" s="97"/>
    </row>
    <row r="22" spans="1:28" ht="39.9" hidden="1" customHeight="1" x14ac:dyDescent="0.3">
      <c r="A22" s="53">
        <v>2324</v>
      </c>
      <c r="B22" s="53" t="s">
        <v>383</v>
      </c>
      <c r="C22" s="58" t="s">
        <v>385</v>
      </c>
      <c r="D22" s="58" t="s">
        <v>33</v>
      </c>
      <c r="E22" s="53">
        <v>1</v>
      </c>
      <c r="F22" s="29" t="s">
        <v>44</v>
      </c>
      <c r="G22" s="18" t="s">
        <v>45</v>
      </c>
      <c r="H22" s="15">
        <v>600</v>
      </c>
      <c r="I22" s="16" t="s">
        <v>10</v>
      </c>
      <c r="J22" s="15">
        <v>150</v>
      </c>
      <c r="K22" s="37">
        <v>0</v>
      </c>
      <c r="L22" s="37">
        <v>0</v>
      </c>
      <c r="M22" s="79">
        <f t="shared" si="1"/>
        <v>0</v>
      </c>
      <c r="N22" s="79">
        <f t="shared" si="2"/>
        <v>0</v>
      </c>
      <c r="O22" s="34">
        <v>210000000</v>
      </c>
      <c r="P22" s="34">
        <v>75600000</v>
      </c>
      <c r="Q22" s="34">
        <v>22680000</v>
      </c>
      <c r="R22" s="39">
        <f t="shared" si="0"/>
        <v>0.36</v>
      </c>
      <c r="S22" s="91" t="s">
        <v>508</v>
      </c>
      <c r="T22" s="91" t="s">
        <v>497</v>
      </c>
      <c r="U22" s="22" t="s">
        <v>569</v>
      </c>
      <c r="V22" s="17" t="s">
        <v>570</v>
      </c>
      <c r="W22" s="20" t="s">
        <v>440</v>
      </c>
      <c r="X22" s="20" t="s">
        <v>333</v>
      </c>
      <c r="Y22" s="55" t="s">
        <v>512</v>
      </c>
      <c r="Z22" s="49">
        <v>3224241369</v>
      </c>
      <c r="AA22" s="102" t="s">
        <v>281</v>
      </c>
      <c r="AB22" s="97"/>
    </row>
    <row r="23" spans="1:28" ht="39.9" hidden="1" customHeight="1" x14ac:dyDescent="0.3">
      <c r="A23" s="54">
        <v>2327</v>
      </c>
      <c r="B23" s="53" t="s">
        <v>375</v>
      </c>
      <c r="C23" s="58" t="s">
        <v>386</v>
      </c>
      <c r="D23" s="59" t="s">
        <v>141</v>
      </c>
      <c r="E23" s="53">
        <v>4</v>
      </c>
      <c r="F23" s="29" t="s">
        <v>142</v>
      </c>
      <c r="G23" s="18" t="s">
        <v>143</v>
      </c>
      <c r="H23" s="15">
        <v>1</v>
      </c>
      <c r="I23" s="16" t="s">
        <v>10</v>
      </c>
      <c r="J23" s="15">
        <v>1</v>
      </c>
      <c r="K23" s="37">
        <v>1</v>
      </c>
      <c r="L23" s="37">
        <v>0</v>
      </c>
      <c r="M23" s="79">
        <f t="shared" si="1"/>
        <v>1</v>
      </c>
      <c r="N23" s="79">
        <f t="shared" si="2"/>
        <v>0</v>
      </c>
      <c r="O23" s="34">
        <v>2357515000</v>
      </c>
      <c r="P23" s="34">
        <v>1153903442</v>
      </c>
      <c r="Q23" s="34">
        <v>80414459</v>
      </c>
      <c r="R23" s="39">
        <f t="shared" si="0"/>
        <v>0.48945751861600034</v>
      </c>
      <c r="S23" s="91" t="s">
        <v>509</v>
      </c>
      <c r="T23" s="91" t="s">
        <v>504</v>
      </c>
      <c r="U23" s="92" t="s">
        <v>548</v>
      </c>
      <c r="V23" s="92" t="s">
        <v>549</v>
      </c>
      <c r="W23" s="20" t="s">
        <v>191</v>
      </c>
      <c r="X23" s="20" t="s">
        <v>344</v>
      </c>
      <c r="Y23" s="55" t="s">
        <v>486</v>
      </c>
      <c r="Z23" s="49">
        <v>3208830262</v>
      </c>
      <c r="AA23" s="102" t="s">
        <v>281</v>
      </c>
      <c r="AB23" s="97"/>
    </row>
    <row r="24" spans="1:28" ht="39.9" hidden="1" customHeight="1" x14ac:dyDescent="0.3">
      <c r="A24" s="54">
        <v>2327</v>
      </c>
      <c r="B24" s="53" t="s">
        <v>375</v>
      </c>
      <c r="C24" s="58" t="s">
        <v>386</v>
      </c>
      <c r="D24" s="59" t="s">
        <v>141</v>
      </c>
      <c r="E24" s="53">
        <v>1</v>
      </c>
      <c r="F24" s="29" t="s">
        <v>144</v>
      </c>
      <c r="G24" s="18" t="s">
        <v>106</v>
      </c>
      <c r="H24" s="15">
        <v>1</v>
      </c>
      <c r="I24" s="16" t="s">
        <v>32</v>
      </c>
      <c r="J24" s="15">
        <v>1</v>
      </c>
      <c r="K24" s="37">
        <v>0</v>
      </c>
      <c r="L24" s="37">
        <v>0</v>
      </c>
      <c r="M24" s="79">
        <f t="shared" si="1"/>
        <v>0</v>
      </c>
      <c r="N24" s="79">
        <f t="shared" si="2"/>
        <v>0</v>
      </c>
      <c r="O24" s="34">
        <v>800000000</v>
      </c>
      <c r="P24" s="34">
        <v>0</v>
      </c>
      <c r="Q24" s="34">
        <v>0</v>
      </c>
      <c r="R24" s="39">
        <f t="shared" si="0"/>
        <v>0</v>
      </c>
      <c r="S24" s="91" t="s">
        <v>509</v>
      </c>
      <c r="T24" s="91" t="s">
        <v>504</v>
      </c>
      <c r="U24" s="22" t="s">
        <v>547</v>
      </c>
      <c r="V24" s="92"/>
      <c r="W24" s="20" t="s">
        <v>191</v>
      </c>
      <c r="X24" s="20" t="s">
        <v>344</v>
      </c>
      <c r="Y24" s="55" t="s">
        <v>486</v>
      </c>
      <c r="Z24" s="49">
        <v>3208830262</v>
      </c>
      <c r="AA24" s="102" t="s">
        <v>281</v>
      </c>
      <c r="AB24" s="97"/>
    </row>
    <row r="25" spans="1:28" ht="39.9" hidden="1" customHeight="1" x14ac:dyDescent="0.3">
      <c r="A25" s="54">
        <v>2327</v>
      </c>
      <c r="B25" s="53" t="s">
        <v>375</v>
      </c>
      <c r="C25" s="58" t="s">
        <v>386</v>
      </c>
      <c r="D25" s="59" t="s">
        <v>141</v>
      </c>
      <c r="E25" s="53">
        <v>2</v>
      </c>
      <c r="F25" s="29" t="s">
        <v>146</v>
      </c>
      <c r="G25" s="18" t="s">
        <v>147</v>
      </c>
      <c r="H25" s="15">
        <v>4</v>
      </c>
      <c r="I25" s="16" t="s">
        <v>10</v>
      </c>
      <c r="J25" s="15">
        <v>1</v>
      </c>
      <c r="K25" s="37">
        <v>1</v>
      </c>
      <c r="L25" s="37">
        <v>1</v>
      </c>
      <c r="M25" s="79">
        <f t="shared" si="1"/>
        <v>1</v>
      </c>
      <c r="N25" s="79">
        <f t="shared" si="2"/>
        <v>1</v>
      </c>
      <c r="O25" s="34">
        <v>6765000000</v>
      </c>
      <c r="P25" s="34">
        <v>5161754307</v>
      </c>
      <c r="Q25" s="34">
        <v>1520586344</v>
      </c>
      <c r="R25" s="39">
        <f t="shared" si="0"/>
        <v>0.76300876674057649</v>
      </c>
      <c r="S25" s="91" t="s">
        <v>509</v>
      </c>
      <c r="T25" s="91" t="s">
        <v>504</v>
      </c>
      <c r="U25" s="94" t="s">
        <v>601</v>
      </c>
      <c r="V25" s="92"/>
      <c r="W25" s="20" t="s">
        <v>192</v>
      </c>
      <c r="X25" s="20" t="s">
        <v>345</v>
      </c>
      <c r="Y25" s="55" t="s">
        <v>511</v>
      </c>
      <c r="Z25" s="49">
        <v>3214491917</v>
      </c>
      <c r="AA25" s="102" t="s">
        <v>281</v>
      </c>
      <c r="AB25" s="97"/>
    </row>
    <row r="26" spans="1:28" ht="39.9" hidden="1" customHeight="1" x14ac:dyDescent="0.3">
      <c r="A26" s="54">
        <v>2327</v>
      </c>
      <c r="B26" s="53" t="s">
        <v>375</v>
      </c>
      <c r="C26" s="58" t="s">
        <v>386</v>
      </c>
      <c r="D26" s="59" t="s">
        <v>141</v>
      </c>
      <c r="E26" s="53">
        <v>3</v>
      </c>
      <c r="F26" s="29" t="s">
        <v>145</v>
      </c>
      <c r="G26" s="18" t="s">
        <v>26</v>
      </c>
      <c r="H26" s="15">
        <v>1</v>
      </c>
      <c r="I26" s="16" t="s">
        <v>32</v>
      </c>
      <c r="J26" s="15">
        <v>1</v>
      </c>
      <c r="K26" s="37">
        <v>0</v>
      </c>
      <c r="L26" s="37">
        <v>0</v>
      </c>
      <c r="M26" s="79">
        <f t="shared" si="1"/>
        <v>0</v>
      </c>
      <c r="N26" s="79">
        <f t="shared" si="2"/>
        <v>0</v>
      </c>
      <c r="O26" s="34">
        <v>410000000</v>
      </c>
      <c r="P26" s="34">
        <v>54450000</v>
      </c>
      <c r="Q26" s="34">
        <v>23595000</v>
      </c>
      <c r="R26" s="39">
        <f t="shared" si="0"/>
        <v>0.13280487804878049</v>
      </c>
      <c r="S26" s="91" t="s">
        <v>492</v>
      </c>
      <c r="T26" s="91" t="s">
        <v>498</v>
      </c>
      <c r="U26" s="22" t="s">
        <v>479</v>
      </c>
      <c r="V26" s="92" t="s">
        <v>233</v>
      </c>
      <c r="W26" s="20" t="s">
        <v>191</v>
      </c>
      <c r="X26" s="20" t="s">
        <v>344</v>
      </c>
      <c r="Y26" s="55" t="s">
        <v>486</v>
      </c>
      <c r="Z26" s="49">
        <v>3208830262</v>
      </c>
      <c r="AA26" s="102" t="s">
        <v>281</v>
      </c>
      <c r="AB26" s="97"/>
    </row>
    <row r="27" spans="1:28" ht="39.9" hidden="1" customHeight="1" x14ac:dyDescent="0.3">
      <c r="A27" s="54">
        <v>2331</v>
      </c>
      <c r="B27" s="53" t="s">
        <v>377</v>
      </c>
      <c r="C27" s="58" t="s">
        <v>387</v>
      </c>
      <c r="D27" s="59" t="s">
        <v>161</v>
      </c>
      <c r="E27" s="53">
        <v>1</v>
      </c>
      <c r="F27" s="29" t="s">
        <v>162</v>
      </c>
      <c r="G27" s="18" t="s">
        <v>26</v>
      </c>
      <c r="H27" s="15">
        <v>3</v>
      </c>
      <c r="I27" s="16" t="s">
        <v>10</v>
      </c>
      <c r="J27" s="15">
        <v>0.75</v>
      </c>
      <c r="K27" s="37">
        <v>0</v>
      </c>
      <c r="L27" s="37">
        <v>0</v>
      </c>
      <c r="M27" s="79">
        <f t="shared" si="1"/>
        <v>0</v>
      </c>
      <c r="N27" s="79">
        <f t="shared" si="2"/>
        <v>0</v>
      </c>
      <c r="O27" s="34">
        <v>625000000</v>
      </c>
      <c r="P27" s="34">
        <v>0</v>
      </c>
      <c r="Q27" s="34">
        <v>0</v>
      </c>
      <c r="R27" s="39">
        <f t="shared" si="0"/>
        <v>0</v>
      </c>
      <c r="S27" s="91" t="s">
        <v>508</v>
      </c>
      <c r="T27" s="91" t="s">
        <v>495</v>
      </c>
      <c r="U27" s="92" t="s">
        <v>521</v>
      </c>
      <c r="V27" s="92"/>
      <c r="W27" s="20" t="s">
        <v>191</v>
      </c>
      <c r="X27" s="20" t="s">
        <v>514</v>
      </c>
      <c r="Y27" s="55" t="s">
        <v>352</v>
      </c>
      <c r="Z27" s="49">
        <v>3102662847</v>
      </c>
      <c r="AA27" s="102" t="s">
        <v>281</v>
      </c>
      <c r="AB27" s="97"/>
    </row>
    <row r="28" spans="1:28" ht="39.9" hidden="1" customHeight="1" x14ac:dyDescent="0.3">
      <c r="A28" s="54">
        <v>2358</v>
      </c>
      <c r="B28" s="53" t="s">
        <v>377</v>
      </c>
      <c r="C28" s="58" t="s">
        <v>387</v>
      </c>
      <c r="D28" s="59" t="s">
        <v>104</v>
      </c>
      <c r="E28" s="53">
        <v>1</v>
      </c>
      <c r="F28" s="29" t="s">
        <v>105</v>
      </c>
      <c r="G28" s="18" t="s">
        <v>106</v>
      </c>
      <c r="H28" s="15">
        <v>4000</v>
      </c>
      <c r="I28" s="16" t="s">
        <v>10</v>
      </c>
      <c r="J28" s="15">
        <v>1000</v>
      </c>
      <c r="K28" s="37">
        <v>0</v>
      </c>
      <c r="L28" s="37">
        <v>0</v>
      </c>
      <c r="M28" s="79">
        <f t="shared" si="1"/>
        <v>0</v>
      </c>
      <c r="N28" s="79">
        <f t="shared" si="2"/>
        <v>0</v>
      </c>
      <c r="O28" s="34">
        <v>1000000000</v>
      </c>
      <c r="P28" s="34">
        <v>34650000</v>
      </c>
      <c r="Q28" s="34">
        <v>10972500</v>
      </c>
      <c r="R28" s="39">
        <f t="shared" si="0"/>
        <v>3.465E-2</v>
      </c>
      <c r="S28" s="91" t="s">
        <v>509</v>
      </c>
      <c r="T28" s="91" t="s">
        <v>504</v>
      </c>
      <c r="U28" s="92" t="s">
        <v>522</v>
      </c>
      <c r="V28" s="22" t="s">
        <v>233</v>
      </c>
      <c r="W28" s="20" t="s">
        <v>191</v>
      </c>
      <c r="X28" s="20" t="s">
        <v>514</v>
      </c>
      <c r="Y28" s="55" t="s">
        <v>352</v>
      </c>
      <c r="Z28" s="49">
        <v>3102662847</v>
      </c>
      <c r="AA28" s="102" t="s">
        <v>281</v>
      </c>
      <c r="AB28" s="97"/>
    </row>
    <row r="29" spans="1:28" ht="39.9" hidden="1" customHeight="1" x14ac:dyDescent="0.3">
      <c r="A29" s="54">
        <v>2358</v>
      </c>
      <c r="B29" s="53" t="s">
        <v>377</v>
      </c>
      <c r="C29" s="58" t="s">
        <v>387</v>
      </c>
      <c r="D29" s="59" t="s">
        <v>104</v>
      </c>
      <c r="E29" s="53">
        <v>2</v>
      </c>
      <c r="F29" s="29" t="s">
        <v>107</v>
      </c>
      <c r="G29" s="18" t="s">
        <v>26</v>
      </c>
      <c r="H29" s="15">
        <v>1</v>
      </c>
      <c r="I29" s="16" t="s">
        <v>32</v>
      </c>
      <c r="J29" s="15">
        <v>1</v>
      </c>
      <c r="K29" s="37">
        <v>0</v>
      </c>
      <c r="L29" s="37">
        <v>0</v>
      </c>
      <c r="M29" s="79">
        <f t="shared" si="1"/>
        <v>0</v>
      </c>
      <c r="N29" s="79">
        <f t="shared" si="2"/>
        <v>0</v>
      </c>
      <c r="O29" s="34">
        <v>340000000</v>
      </c>
      <c r="P29" s="34">
        <v>0</v>
      </c>
      <c r="Q29" s="34">
        <v>0</v>
      </c>
      <c r="R29" s="39">
        <f t="shared" si="0"/>
        <v>0</v>
      </c>
      <c r="S29" s="91" t="s">
        <v>508</v>
      </c>
      <c r="T29" s="91" t="s">
        <v>496</v>
      </c>
      <c r="U29" s="92" t="s">
        <v>523</v>
      </c>
      <c r="V29" s="92"/>
      <c r="W29" s="20" t="s">
        <v>191</v>
      </c>
      <c r="X29" s="20" t="s">
        <v>514</v>
      </c>
      <c r="Y29" s="55" t="s">
        <v>352</v>
      </c>
      <c r="Z29" s="49">
        <v>3102662847</v>
      </c>
      <c r="AA29" s="102" t="s">
        <v>281</v>
      </c>
      <c r="AB29" s="97"/>
    </row>
    <row r="30" spans="1:28" ht="39.9" hidden="1" customHeight="1" x14ac:dyDescent="0.3">
      <c r="A30" s="54">
        <v>2362</v>
      </c>
      <c r="B30" s="53" t="s">
        <v>377</v>
      </c>
      <c r="C30" s="58" t="s">
        <v>388</v>
      </c>
      <c r="D30" s="59" t="s">
        <v>101</v>
      </c>
      <c r="E30" s="53">
        <v>1</v>
      </c>
      <c r="F30" s="29" t="s">
        <v>102</v>
      </c>
      <c r="G30" s="18" t="s">
        <v>103</v>
      </c>
      <c r="H30" s="15">
        <v>150</v>
      </c>
      <c r="I30" s="16" t="s">
        <v>10</v>
      </c>
      <c r="J30" s="15">
        <v>38</v>
      </c>
      <c r="K30" s="37">
        <v>0</v>
      </c>
      <c r="L30" s="37">
        <v>0</v>
      </c>
      <c r="M30" s="79">
        <f t="shared" si="1"/>
        <v>0</v>
      </c>
      <c r="N30" s="79">
        <f t="shared" si="2"/>
        <v>0</v>
      </c>
      <c r="O30" s="34">
        <v>580000000</v>
      </c>
      <c r="P30" s="34">
        <v>31500000</v>
      </c>
      <c r="Q30" s="34">
        <v>8750000</v>
      </c>
      <c r="R30" s="39">
        <f t="shared" si="0"/>
        <v>5.4310344827586204E-2</v>
      </c>
      <c r="S30" s="91" t="s">
        <v>508</v>
      </c>
      <c r="T30" s="91" t="s">
        <v>497</v>
      </c>
      <c r="U30" s="92" t="s">
        <v>519</v>
      </c>
      <c r="V30" s="92" t="s">
        <v>520</v>
      </c>
      <c r="W30" s="20" t="s">
        <v>190</v>
      </c>
      <c r="X30" s="20" t="s">
        <v>336</v>
      </c>
      <c r="Y30" s="55" t="s">
        <v>369</v>
      </c>
      <c r="Z30" s="49">
        <v>3224582275</v>
      </c>
      <c r="AA30" s="102" t="s">
        <v>281</v>
      </c>
      <c r="AB30" s="97"/>
    </row>
    <row r="31" spans="1:28" ht="39.9" hidden="1" customHeight="1" x14ac:dyDescent="0.3">
      <c r="A31" s="53">
        <v>2386</v>
      </c>
      <c r="B31" s="53" t="s">
        <v>375</v>
      </c>
      <c r="C31" s="58" t="s">
        <v>389</v>
      </c>
      <c r="D31" s="58" t="s">
        <v>46</v>
      </c>
      <c r="E31" s="53">
        <v>1</v>
      </c>
      <c r="F31" s="29" t="s">
        <v>47</v>
      </c>
      <c r="G31" s="18" t="s">
        <v>48</v>
      </c>
      <c r="H31" s="15">
        <v>4</v>
      </c>
      <c r="I31" s="16" t="s">
        <v>10</v>
      </c>
      <c r="J31" s="15">
        <v>1</v>
      </c>
      <c r="K31" s="37">
        <v>0</v>
      </c>
      <c r="L31" s="37">
        <v>0</v>
      </c>
      <c r="M31" s="79">
        <f t="shared" si="1"/>
        <v>0</v>
      </c>
      <c r="N31" s="79">
        <f t="shared" si="2"/>
        <v>0</v>
      </c>
      <c r="O31" s="34">
        <v>400000000</v>
      </c>
      <c r="P31" s="34">
        <v>61719000</v>
      </c>
      <c r="Q31" s="34">
        <v>0</v>
      </c>
      <c r="R31" s="39">
        <f t="shared" si="0"/>
        <v>0.1542975</v>
      </c>
      <c r="S31" s="91" t="s">
        <v>508</v>
      </c>
      <c r="T31" s="91" t="s">
        <v>495</v>
      </c>
      <c r="U31" s="94" t="s">
        <v>602</v>
      </c>
      <c r="V31" s="92" t="s">
        <v>603</v>
      </c>
      <c r="W31" s="20" t="s">
        <v>183</v>
      </c>
      <c r="X31" s="20" t="s">
        <v>605</v>
      </c>
      <c r="Y31" s="55" t="s">
        <v>606</v>
      </c>
      <c r="Z31" s="49">
        <v>3196087181</v>
      </c>
      <c r="AA31" s="102" t="s">
        <v>281</v>
      </c>
      <c r="AB31" s="97"/>
    </row>
    <row r="32" spans="1:28" ht="39.9" hidden="1" customHeight="1" x14ac:dyDescent="0.3">
      <c r="A32" s="53">
        <v>2386</v>
      </c>
      <c r="B32" s="53" t="s">
        <v>375</v>
      </c>
      <c r="C32" s="58" t="s">
        <v>389</v>
      </c>
      <c r="D32" s="58" t="s">
        <v>46</v>
      </c>
      <c r="E32" s="53">
        <v>2</v>
      </c>
      <c r="F32" s="29" t="s">
        <v>49</v>
      </c>
      <c r="G32" s="18" t="s">
        <v>50</v>
      </c>
      <c r="H32" s="15">
        <v>4</v>
      </c>
      <c r="I32" s="16" t="s">
        <v>10</v>
      </c>
      <c r="J32" s="15">
        <v>1</v>
      </c>
      <c r="K32" s="37">
        <v>0</v>
      </c>
      <c r="L32" s="37">
        <v>0</v>
      </c>
      <c r="M32" s="79">
        <f t="shared" si="1"/>
        <v>0</v>
      </c>
      <c r="N32" s="79">
        <f t="shared" si="2"/>
        <v>0</v>
      </c>
      <c r="O32" s="34">
        <v>220000000</v>
      </c>
      <c r="P32" s="34">
        <v>0</v>
      </c>
      <c r="Q32" s="34">
        <v>0</v>
      </c>
      <c r="R32" s="39">
        <f t="shared" si="0"/>
        <v>0</v>
      </c>
      <c r="S32" s="91" t="s">
        <v>508</v>
      </c>
      <c r="T32" s="91" t="s">
        <v>495</v>
      </c>
      <c r="U32" s="92" t="s">
        <v>604</v>
      </c>
      <c r="V32" s="92" t="s">
        <v>248</v>
      </c>
      <c r="W32" s="20" t="s">
        <v>183</v>
      </c>
      <c r="X32" s="20" t="s">
        <v>605</v>
      </c>
      <c r="Y32" s="55" t="s">
        <v>606</v>
      </c>
      <c r="Z32" s="49">
        <v>3196087181</v>
      </c>
      <c r="AA32" s="102" t="s">
        <v>281</v>
      </c>
      <c r="AB32" s="97"/>
    </row>
    <row r="33" spans="1:28" ht="39.9" hidden="1" customHeight="1" x14ac:dyDescent="0.3">
      <c r="A33" s="53">
        <v>2388</v>
      </c>
      <c r="B33" s="53" t="s">
        <v>383</v>
      </c>
      <c r="C33" s="58" t="s">
        <v>390</v>
      </c>
      <c r="D33" s="58" t="s">
        <v>70</v>
      </c>
      <c r="E33" s="53">
        <v>4</v>
      </c>
      <c r="F33" s="29" t="s">
        <v>71</v>
      </c>
      <c r="G33" s="18" t="s">
        <v>72</v>
      </c>
      <c r="H33" s="15">
        <v>40</v>
      </c>
      <c r="I33" s="16" t="s">
        <v>10</v>
      </c>
      <c r="J33" s="15">
        <v>10</v>
      </c>
      <c r="K33" s="37">
        <v>0</v>
      </c>
      <c r="L33" s="37">
        <v>0</v>
      </c>
      <c r="M33" s="79">
        <f t="shared" si="1"/>
        <v>0</v>
      </c>
      <c r="N33" s="79">
        <f t="shared" si="2"/>
        <v>0</v>
      </c>
      <c r="O33" s="34">
        <v>132000000</v>
      </c>
      <c r="P33" s="34">
        <v>0</v>
      </c>
      <c r="Q33" s="34">
        <v>0</v>
      </c>
      <c r="R33" s="39">
        <f t="shared" si="0"/>
        <v>0</v>
      </c>
      <c r="S33" s="91" t="s">
        <v>492</v>
      </c>
      <c r="T33" s="91" t="s">
        <v>498</v>
      </c>
      <c r="U33" s="92" t="s">
        <v>533</v>
      </c>
      <c r="V33" s="92" t="s">
        <v>534</v>
      </c>
      <c r="W33" s="20" t="s">
        <v>186</v>
      </c>
      <c r="X33" s="20" t="s">
        <v>186</v>
      </c>
      <c r="Y33" s="55" t="s">
        <v>357</v>
      </c>
      <c r="Z33" s="49">
        <v>3142544610</v>
      </c>
      <c r="AA33" s="102" t="s">
        <v>281</v>
      </c>
      <c r="AB33" s="97"/>
    </row>
    <row r="34" spans="1:28" ht="39.9" hidden="1" customHeight="1" x14ac:dyDescent="0.3">
      <c r="A34" s="53">
        <v>2388</v>
      </c>
      <c r="B34" s="53" t="s">
        <v>383</v>
      </c>
      <c r="C34" s="58" t="s">
        <v>390</v>
      </c>
      <c r="D34" s="58" t="s">
        <v>70</v>
      </c>
      <c r="E34" s="53">
        <v>1</v>
      </c>
      <c r="F34" s="29" t="s">
        <v>73</v>
      </c>
      <c r="G34" s="18" t="s">
        <v>74</v>
      </c>
      <c r="H34" s="15">
        <v>1200</v>
      </c>
      <c r="I34" s="16" t="s">
        <v>10</v>
      </c>
      <c r="J34" s="15">
        <v>300</v>
      </c>
      <c r="K34" s="37">
        <v>0</v>
      </c>
      <c r="L34" s="37">
        <v>0</v>
      </c>
      <c r="M34" s="79">
        <f t="shared" si="1"/>
        <v>0</v>
      </c>
      <c r="N34" s="79">
        <f t="shared" si="2"/>
        <v>0</v>
      </c>
      <c r="O34" s="34">
        <v>1000000000</v>
      </c>
      <c r="P34" s="34">
        <v>143460000</v>
      </c>
      <c r="Q34" s="34">
        <v>40590000</v>
      </c>
      <c r="R34" s="39">
        <f t="shared" ref="R34:R65" si="3">+P34/O34</f>
        <v>0.14346</v>
      </c>
      <c r="S34" s="91" t="s">
        <v>492</v>
      </c>
      <c r="T34" s="91" t="s">
        <v>498</v>
      </c>
      <c r="U34" s="22" t="s">
        <v>535</v>
      </c>
      <c r="V34" s="22" t="s">
        <v>433</v>
      </c>
      <c r="W34" s="20" t="s">
        <v>186</v>
      </c>
      <c r="X34" s="20" t="s">
        <v>186</v>
      </c>
      <c r="Y34" s="55" t="s">
        <v>357</v>
      </c>
      <c r="Z34" s="49">
        <v>3142544610</v>
      </c>
      <c r="AA34" s="102" t="s">
        <v>281</v>
      </c>
      <c r="AB34" s="97"/>
    </row>
    <row r="35" spans="1:28" ht="39.9" hidden="1" customHeight="1" x14ac:dyDescent="0.3">
      <c r="A35" s="53">
        <v>2388</v>
      </c>
      <c r="B35" s="53" t="s">
        <v>383</v>
      </c>
      <c r="C35" s="58" t="s">
        <v>390</v>
      </c>
      <c r="D35" s="58" t="s">
        <v>70</v>
      </c>
      <c r="E35" s="53">
        <v>3</v>
      </c>
      <c r="F35" s="29" t="s">
        <v>75</v>
      </c>
      <c r="G35" s="18" t="s">
        <v>67</v>
      </c>
      <c r="H35" s="15">
        <v>1000</v>
      </c>
      <c r="I35" s="16" t="s">
        <v>10</v>
      </c>
      <c r="J35" s="15">
        <v>250</v>
      </c>
      <c r="K35" s="37">
        <v>250</v>
      </c>
      <c r="L35" s="37">
        <v>250</v>
      </c>
      <c r="M35" s="79">
        <f t="shared" si="1"/>
        <v>1</v>
      </c>
      <c r="N35" s="79">
        <f t="shared" si="2"/>
        <v>1</v>
      </c>
      <c r="O35" s="34">
        <v>800000000</v>
      </c>
      <c r="P35" s="34">
        <v>355220000</v>
      </c>
      <c r="Q35" s="34">
        <v>92472000</v>
      </c>
      <c r="R35" s="39">
        <f t="shared" si="3"/>
        <v>0.444025</v>
      </c>
      <c r="S35" s="91" t="s">
        <v>509</v>
      </c>
      <c r="T35" s="91" t="s">
        <v>504</v>
      </c>
      <c r="U35" s="22" t="s">
        <v>536</v>
      </c>
      <c r="V35" s="22" t="s">
        <v>435</v>
      </c>
      <c r="W35" s="20" t="s">
        <v>186</v>
      </c>
      <c r="X35" s="20" t="s">
        <v>186</v>
      </c>
      <c r="Y35" s="55" t="s">
        <v>357</v>
      </c>
      <c r="Z35" s="49">
        <v>3142544610</v>
      </c>
      <c r="AA35" s="102" t="s">
        <v>281</v>
      </c>
      <c r="AB35" s="97"/>
    </row>
    <row r="36" spans="1:28" ht="39.9" hidden="1" customHeight="1" x14ac:dyDescent="0.3">
      <c r="A36" s="53">
        <v>2388</v>
      </c>
      <c r="B36" s="53" t="s">
        <v>383</v>
      </c>
      <c r="C36" s="58" t="s">
        <v>390</v>
      </c>
      <c r="D36" s="58" t="s">
        <v>70</v>
      </c>
      <c r="E36" s="53">
        <v>2</v>
      </c>
      <c r="F36" s="29" t="s">
        <v>76</v>
      </c>
      <c r="G36" s="18" t="s">
        <v>77</v>
      </c>
      <c r="H36" s="15">
        <v>1000</v>
      </c>
      <c r="I36" s="16" t="s">
        <v>10</v>
      </c>
      <c r="J36" s="15">
        <v>250</v>
      </c>
      <c r="K36" s="37">
        <v>0</v>
      </c>
      <c r="L36" s="37">
        <v>0</v>
      </c>
      <c r="M36" s="79">
        <f t="shared" si="1"/>
        <v>0</v>
      </c>
      <c r="N36" s="79">
        <f t="shared" si="2"/>
        <v>0</v>
      </c>
      <c r="O36" s="34">
        <v>300000000</v>
      </c>
      <c r="P36" s="34">
        <v>0</v>
      </c>
      <c r="Q36" s="34">
        <v>0</v>
      </c>
      <c r="R36" s="39">
        <f t="shared" si="3"/>
        <v>0</v>
      </c>
      <c r="S36" s="91" t="s">
        <v>492</v>
      </c>
      <c r="T36" s="91" t="s">
        <v>498</v>
      </c>
      <c r="U36" s="92" t="s">
        <v>537</v>
      </c>
      <c r="V36" s="92" t="s">
        <v>534</v>
      </c>
      <c r="W36" s="20" t="s">
        <v>186</v>
      </c>
      <c r="X36" s="20" t="s">
        <v>186</v>
      </c>
      <c r="Y36" s="55" t="s">
        <v>357</v>
      </c>
      <c r="Z36" s="49">
        <v>3142544610</v>
      </c>
      <c r="AA36" s="102" t="s">
        <v>281</v>
      </c>
      <c r="AB36" s="97"/>
    </row>
    <row r="37" spans="1:28" ht="39.9" hidden="1" customHeight="1" x14ac:dyDescent="0.3">
      <c r="A37" s="54">
        <v>2395</v>
      </c>
      <c r="B37" s="53" t="s">
        <v>379</v>
      </c>
      <c r="C37" s="58" t="s">
        <v>391</v>
      </c>
      <c r="D37" s="59" t="s">
        <v>91</v>
      </c>
      <c r="E37" s="53">
        <v>1</v>
      </c>
      <c r="F37" s="29" t="s">
        <v>92</v>
      </c>
      <c r="G37" s="18" t="s">
        <v>20</v>
      </c>
      <c r="H37" s="15">
        <v>4</v>
      </c>
      <c r="I37" s="16" t="s">
        <v>10</v>
      </c>
      <c r="J37" s="15">
        <v>1</v>
      </c>
      <c r="K37" s="37">
        <v>0</v>
      </c>
      <c r="L37" s="37">
        <v>0</v>
      </c>
      <c r="M37" s="79">
        <f t="shared" si="1"/>
        <v>0</v>
      </c>
      <c r="N37" s="79">
        <f t="shared" si="2"/>
        <v>0</v>
      </c>
      <c r="O37" s="34">
        <v>230000000</v>
      </c>
      <c r="P37" s="34">
        <v>0</v>
      </c>
      <c r="Q37" s="34">
        <v>0</v>
      </c>
      <c r="R37" s="39">
        <f t="shared" si="3"/>
        <v>0</v>
      </c>
      <c r="S37" s="91" t="s">
        <v>508</v>
      </c>
      <c r="T37" s="91" t="s">
        <v>497</v>
      </c>
      <c r="U37" s="29" t="s">
        <v>566</v>
      </c>
      <c r="V37" s="92"/>
      <c r="W37" s="20" t="s">
        <v>189</v>
      </c>
      <c r="X37" s="20" t="s">
        <v>189</v>
      </c>
      <c r="Y37" s="55" t="s">
        <v>364</v>
      </c>
      <c r="Z37" s="49">
        <v>3106498489</v>
      </c>
      <c r="AA37" s="102" t="s">
        <v>281</v>
      </c>
      <c r="AB37" s="97"/>
    </row>
    <row r="38" spans="1:28" ht="39.9" hidden="1" customHeight="1" x14ac:dyDescent="0.3">
      <c r="A38" s="53">
        <v>2398</v>
      </c>
      <c r="B38" s="53" t="s">
        <v>383</v>
      </c>
      <c r="C38" s="58" t="s">
        <v>392</v>
      </c>
      <c r="D38" s="58" t="s">
        <v>27</v>
      </c>
      <c r="E38" s="53">
        <v>2</v>
      </c>
      <c r="F38" s="29" t="s">
        <v>28</v>
      </c>
      <c r="G38" s="18" t="s">
        <v>29</v>
      </c>
      <c r="H38" s="15">
        <v>800</v>
      </c>
      <c r="I38" s="16" t="s">
        <v>10</v>
      </c>
      <c r="J38" s="15">
        <v>200</v>
      </c>
      <c r="K38" s="37">
        <v>0</v>
      </c>
      <c r="L38" s="37">
        <v>0</v>
      </c>
      <c r="M38" s="79">
        <f t="shared" si="1"/>
        <v>0</v>
      </c>
      <c r="N38" s="79">
        <f t="shared" si="2"/>
        <v>0</v>
      </c>
      <c r="O38" s="34">
        <v>550000000</v>
      </c>
      <c r="P38" s="34">
        <v>39060000</v>
      </c>
      <c r="Q38" s="34">
        <v>18228000</v>
      </c>
      <c r="R38" s="39">
        <f t="shared" si="3"/>
        <v>7.1018181818181814E-2</v>
      </c>
      <c r="S38" s="91" t="s">
        <v>492</v>
      </c>
      <c r="T38" s="91" t="s">
        <v>498</v>
      </c>
      <c r="U38" s="29" t="s">
        <v>554</v>
      </c>
      <c r="V38" s="95" t="s">
        <v>555</v>
      </c>
      <c r="W38" s="20" t="s">
        <v>181</v>
      </c>
      <c r="X38" s="20" t="s">
        <v>332</v>
      </c>
      <c r="Y38" s="55" t="s">
        <v>361</v>
      </c>
      <c r="Z38" s="49">
        <v>3123498566</v>
      </c>
      <c r="AA38" s="102" t="s">
        <v>281</v>
      </c>
      <c r="AB38" s="97"/>
    </row>
    <row r="39" spans="1:28" ht="39.9" hidden="1" customHeight="1" x14ac:dyDescent="0.3">
      <c r="A39" s="53">
        <v>2398</v>
      </c>
      <c r="B39" s="53" t="s">
        <v>383</v>
      </c>
      <c r="C39" s="58" t="s">
        <v>392</v>
      </c>
      <c r="D39" s="58" t="s">
        <v>27</v>
      </c>
      <c r="E39" s="53">
        <v>1</v>
      </c>
      <c r="F39" s="29" t="s">
        <v>30</v>
      </c>
      <c r="G39" s="18" t="s">
        <v>31</v>
      </c>
      <c r="H39" s="15">
        <v>305</v>
      </c>
      <c r="I39" s="16" t="s">
        <v>32</v>
      </c>
      <c r="J39" s="15">
        <v>305</v>
      </c>
      <c r="K39" s="37">
        <v>305</v>
      </c>
      <c r="L39" s="37">
        <v>305</v>
      </c>
      <c r="M39" s="79">
        <f t="shared" si="1"/>
        <v>1</v>
      </c>
      <c r="N39" s="79">
        <f t="shared" si="2"/>
        <v>1</v>
      </c>
      <c r="O39" s="34">
        <v>950000000</v>
      </c>
      <c r="P39" s="34">
        <v>379980000</v>
      </c>
      <c r="Q39" s="34">
        <v>213495856</v>
      </c>
      <c r="R39" s="39">
        <f t="shared" si="3"/>
        <v>0.39997894736842105</v>
      </c>
      <c r="S39" s="91" t="s">
        <v>509</v>
      </c>
      <c r="T39" s="91" t="s">
        <v>504</v>
      </c>
      <c r="U39" s="29" t="s">
        <v>556</v>
      </c>
      <c r="V39" s="92"/>
      <c r="W39" s="20" t="s">
        <v>181</v>
      </c>
      <c r="X39" s="20" t="s">
        <v>332</v>
      </c>
      <c r="Y39" s="55" t="s">
        <v>361</v>
      </c>
      <c r="Z39" s="49">
        <v>3123498566</v>
      </c>
      <c r="AA39" s="102" t="s">
        <v>281</v>
      </c>
      <c r="AB39" s="97"/>
    </row>
    <row r="40" spans="1:28" ht="39.9" hidden="1" customHeight="1" x14ac:dyDescent="0.3">
      <c r="A40" s="54">
        <v>2404</v>
      </c>
      <c r="B40" s="53" t="s">
        <v>377</v>
      </c>
      <c r="C40" s="58" t="s">
        <v>393</v>
      </c>
      <c r="D40" s="59" t="s">
        <v>135</v>
      </c>
      <c r="E40" s="53">
        <v>1</v>
      </c>
      <c r="F40" s="29" t="s">
        <v>136</v>
      </c>
      <c r="G40" s="18" t="s">
        <v>77</v>
      </c>
      <c r="H40" s="15">
        <v>3</v>
      </c>
      <c r="I40" s="16" t="s">
        <v>10</v>
      </c>
      <c r="J40" s="15">
        <v>0.75</v>
      </c>
      <c r="K40" s="37">
        <v>0</v>
      </c>
      <c r="L40" s="37">
        <v>0</v>
      </c>
      <c r="M40" s="79">
        <f t="shared" si="1"/>
        <v>0</v>
      </c>
      <c r="N40" s="79">
        <f t="shared" si="2"/>
        <v>0</v>
      </c>
      <c r="O40" s="34">
        <v>120000000</v>
      </c>
      <c r="P40" s="34">
        <v>0</v>
      </c>
      <c r="Q40" s="34">
        <v>0</v>
      </c>
      <c r="R40" s="39">
        <f t="shared" si="3"/>
        <v>0</v>
      </c>
      <c r="S40" s="91" t="s">
        <v>508</v>
      </c>
      <c r="T40" s="91" t="s">
        <v>510</v>
      </c>
      <c r="U40" s="93" t="s">
        <v>538</v>
      </c>
      <c r="V40" s="92" t="s">
        <v>539</v>
      </c>
      <c r="W40" s="20" t="s">
        <v>188</v>
      </c>
      <c r="X40" s="20" t="s">
        <v>188</v>
      </c>
      <c r="Y40" s="55" t="s">
        <v>366</v>
      </c>
      <c r="Z40" s="49">
        <v>3143397685</v>
      </c>
      <c r="AA40" s="102" t="s">
        <v>281</v>
      </c>
      <c r="AB40" s="97"/>
    </row>
    <row r="41" spans="1:28" ht="39.9" hidden="1" customHeight="1" x14ac:dyDescent="0.3">
      <c r="A41" s="54">
        <v>2404</v>
      </c>
      <c r="B41" s="53" t="s">
        <v>377</v>
      </c>
      <c r="C41" s="58" t="s">
        <v>393</v>
      </c>
      <c r="D41" s="59" t="s">
        <v>135</v>
      </c>
      <c r="E41" s="53">
        <v>2</v>
      </c>
      <c r="F41" s="29" t="s">
        <v>137</v>
      </c>
      <c r="G41" s="18" t="s">
        <v>77</v>
      </c>
      <c r="H41" s="15">
        <v>1</v>
      </c>
      <c r="I41" s="16" t="s">
        <v>32</v>
      </c>
      <c r="J41" s="15">
        <v>1</v>
      </c>
      <c r="K41" s="2"/>
      <c r="L41" s="2"/>
      <c r="M41" s="79">
        <f t="shared" si="1"/>
        <v>0</v>
      </c>
      <c r="N41" s="79">
        <f t="shared" si="2"/>
        <v>0</v>
      </c>
      <c r="O41" s="34">
        <v>100000000</v>
      </c>
      <c r="P41" s="34">
        <v>0</v>
      </c>
      <c r="Q41" s="34">
        <v>0</v>
      </c>
      <c r="R41" s="39">
        <f t="shared" si="3"/>
        <v>0</v>
      </c>
      <c r="S41" s="91" t="s">
        <v>492</v>
      </c>
      <c r="T41" s="91" t="s">
        <v>498</v>
      </c>
      <c r="U41" s="29" t="s">
        <v>557</v>
      </c>
      <c r="V41" s="95" t="s">
        <v>558</v>
      </c>
      <c r="W41" s="20" t="s">
        <v>181</v>
      </c>
      <c r="X41" s="20" t="s">
        <v>332</v>
      </c>
      <c r="Y41" s="55" t="s">
        <v>361</v>
      </c>
      <c r="Z41" s="49">
        <v>3123498566</v>
      </c>
      <c r="AA41" s="102" t="s">
        <v>281</v>
      </c>
      <c r="AB41" s="97"/>
    </row>
    <row r="42" spans="1:28" ht="39.9" hidden="1" customHeight="1" x14ac:dyDescent="0.3">
      <c r="A42" s="53">
        <v>2474</v>
      </c>
      <c r="B42" s="53" t="s">
        <v>373</v>
      </c>
      <c r="C42" s="58" t="s">
        <v>394</v>
      </c>
      <c r="D42" s="58" t="s">
        <v>24</v>
      </c>
      <c r="E42" s="53">
        <v>1</v>
      </c>
      <c r="F42" s="29" t="s">
        <v>25</v>
      </c>
      <c r="G42" s="18" t="s">
        <v>26</v>
      </c>
      <c r="H42" s="15">
        <v>13250</v>
      </c>
      <c r="I42" s="16" t="s">
        <v>10</v>
      </c>
      <c r="J42" s="15">
        <v>3313</v>
      </c>
      <c r="K42" s="37">
        <v>0</v>
      </c>
      <c r="L42" s="37">
        <v>0</v>
      </c>
      <c r="M42" s="79">
        <f t="shared" si="1"/>
        <v>0</v>
      </c>
      <c r="N42" s="79">
        <f t="shared" si="2"/>
        <v>0</v>
      </c>
      <c r="O42" s="34">
        <v>1200000000</v>
      </c>
      <c r="P42" s="34">
        <v>47250000</v>
      </c>
      <c r="Q42" s="34">
        <v>19425000</v>
      </c>
      <c r="R42" s="39">
        <f t="shared" si="3"/>
        <v>3.9375E-2</v>
      </c>
      <c r="S42" s="91" t="s">
        <v>508</v>
      </c>
      <c r="T42" s="91" t="s">
        <v>495</v>
      </c>
      <c r="U42" s="22" t="s">
        <v>684</v>
      </c>
      <c r="V42" s="92"/>
      <c r="W42" s="20" t="s">
        <v>180</v>
      </c>
      <c r="X42" s="20" t="s">
        <v>552</v>
      </c>
      <c r="Y42" s="55" t="s">
        <v>553</v>
      </c>
      <c r="Z42" s="49">
        <v>3133542307</v>
      </c>
      <c r="AA42" s="102" t="s">
        <v>281</v>
      </c>
      <c r="AB42" s="97"/>
    </row>
    <row r="43" spans="1:28" ht="39.9" hidden="1" customHeight="1" x14ac:dyDescent="0.3">
      <c r="A43" s="53">
        <v>2486</v>
      </c>
      <c r="B43" s="53" t="s">
        <v>383</v>
      </c>
      <c r="C43" s="58" t="s">
        <v>390</v>
      </c>
      <c r="D43" s="58" t="s">
        <v>61</v>
      </c>
      <c r="E43" s="53">
        <v>2</v>
      </c>
      <c r="F43" s="29" t="s">
        <v>62</v>
      </c>
      <c r="G43" s="18" t="s">
        <v>63</v>
      </c>
      <c r="H43" s="15">
        <v>50</v>
      </c>
      <c r="I43" s="16" t="s">
        <v>10</v>
      </c>
      <c r="J43" s="15">
        <v>12</v>
      </c>
      <c r="K43" s="37">
        <v>0</v>
      </c>
      <c r="L43" s="37">
        <v>0</v>
      </c>
      <c r="M43" s="79">
        <f t="shared" si="1"/>
        <v>0</v>
      </c>
      <c r="N43" s="79">
        <f t="shared" si="2"/>
        <v>0</v>
      </c>
      <c r="O43" s="34">
        <v>280000000</v>
      </c>
      <c r="P43" s="34">
        <v>0</v>
      </c>
      <c r="Q43" s="34">
        <v>0</v>
      </c>
      <c r="R43" s="39">
        <f t="shared" si="3"/>
        <v>0</v>
      </c>
      <c r="S43" s="91" t="s">
        <v>492</v>
      </c>
      <c r="T43" s="91" t="s">
        <v>501</v>
      </c>
      <c r="U43" s="92" t="s">
        <v>560</v>
      </c>
      <c r="V43" s="92" t="s">
        <v>579</v>
      </c>
      <c r="W43" s="20" t="s">
        <v>185</v>
      </c>
      <c r="X43" s="20" t="s">
        <v>185</v>
      </c>
      <c r="Y43" s="55" t="s">
        <v>362</v>
      </c>
      <c r="Z43" s="49">
        <v>3233261250</v>
      </c>
      <c r="AA43" s="102" t="s">
        <v>281</v>
      </c>
      <c r="AB43" s="97"/>
    </row>
    <row r="44" spans="1:28" ht="39.9" hidden="1" customHeight="1" x14ac:dyDescent="0.3">
      <c r="A44" s="53">
        <v>2486</v>
      </c>
      <c r="B44" s="53" t="s">
        <v>383</v>
      </c>
      <c r="C44" s="58" t="s">
        <v>390</v>
      </c>
      <c r="D44" s="58" t="s">
        <v>61</v>
      </c>
      <c r="E44" s="53">
        <v>3</v>
      </c>
      <c r="F44" s="29" t="s">
        <v>64</v>
      </c>
      <c r="G44" s="18" t="s">
        <v>65</v>
      </c>
      <c r="H44" s="15">
        <v>12</v>
      </c>
      <c r="I44" s="16" t="s">
        <v>10</v>
      </c>
      <c r="J44" s="15">
        <v>3</v>
      </c>
      <c r="K44" s="37">
        <v>0</v>
      </c>
      <c r="L44" s="37">
        <v>0</v>
      </c>
      <c r="M44" s="79">
        <f t="shared" si="1"/>
        <v>0</v>
      </c>
      <c r="N44" s="79">
        <f t="shared" si="2"/>
        <v>0</v>
      </c>
      <c r="O44" s="34">
        <v>2000000000</v>
      </c>
      <c r="P44" s="34">
        <v>0</v>
      </c>
      <c r="Q44" s="34">
        <v>0</v>
      </c>
      <c r="R44" s="39">
        <f t="shared" si="3"/>
        <v>0</v>
      </c>
      <c r="S44" s="91" t="s">
        <v>508</v>
      </c>
      <c r="T44" s="91" t="s">
        <v>498</v>
      </c>
      <c r="U44" s="68" t="s">
        <v>559</v>
      </c>
      <c r="V44" s="92" t="s">
        <v>580</v>
      </c>
      <c r="W44" s="20" t="s">
        <v>185</v>
      </c>
      <c r="X44" s="20" t="s">
        <v>185</v>
      </c>
      <c r="Y44" s="55" t="s">
        <v>362</v>
      </c>
      <c r="Z44" s="49">
        <v>3233261250</v>
      </c>
      <c r="AA44" s="102" t="s">
        <v>281</v>
      </c>
      <c r="AB44" s="97"/>
    </row>
    <row r="45" spans="1:28" ht="39.9" hidden="1" customHeight="1" x14ac:dyDescent="0.3">
      <c r="A45" s="53">
        <v>2486</v>
      </c>
      <c r="B45" s="53" t="s">
        <v>383</v>
      </c>
      <c r="C45" s="58" t="s">
        <v>390</v>
      </c>
      <c r="D45" s="58" t="s">
        <v>61</v>
      </c>
      <c r="E45" s="53">
        <v>1</v>
      </c>
      <c r="F45" s="29" t="s">
        <v>66</v>
      </c>
      <c r="G45" s="18" t="s">
        <v>67</v>
      </c>
      <c r="H45" s="15">
        <v>600</v>
      </c>
      <c r="I45" s="16" t="s">
        <v>10</v>
      </c>
      <c r="J45" s="15">
        <v>150</v>
      </c>
      <c r="K45" s="37">
        <v>150</v>
      </c>
      <c r="L45" s="37">
        <v>363</v>
      </c>
      <c r="M45" s="79">
        <f t="shared" si="1"/>
        <v>1</v>
      </c>
      <c r="N45" s="79">
        <f t="shared" si="2"/>
        <v>2.42</v>
      </c>
      <c r="O45" s="34">
        <v>800000000</v>
      </c>
      <c r="P45" s="34">
        <v>327400000</v>
      </c>
      <c r="Q45" s="34">
        <v>68785500</v>
      </c>
      <c r="R45" s="39">
        <f t="shared" si="3"/>
        <v>0.40925</v>
      </c>
      <c r="S45" s="91" t="s">
        <v>509</v>
      </c>
      <c r="T45" s="91" t="s">
        <v>504</v>
      </c>
      <c r="U45" s="92" t="s">
        <v>561</v>
      </c>
      <c r="V45" s="92" t="s">
        <v>581</v>
      </c>
      <c r="W45" s="20" t="s">
        <v>185</v>
      </c>
      <c r="X45" s="20" t="s">
        <v>185</v>
      </c>
      <c r="Y45" s="55" t="s">
        <v>362</v>
      </c>
      <c r="Z45" s="49">
        <v>3233261250</v>
      </c>
      <c r="AA45" s="102" t="s">
        <v>281</v>
      </c>
      <c r="AB45" s="97"/>
    </row>
    <row r="46" spans="1:28" ht="39.9" hidden="1" customHeight="1" x14ac:dyDescent="0.3">
      <c r="A46" s="53">
        <v>2486</v>
      </c>
      <c r="B46" s="53" t="s">
        <v>383</v>
      </c>
      <c r="C46" s="58" t="s">
        <v>390</v>
      </c>
      <c r="D46" s="58" t="s">
        <v>61</v>
      </c>
      <c r="E46" s="53">
        <v>4</v>
      </c>
      <c r="F46" s="29" t="s">
        <v>68</v>
      </c>
      <c r="G46" s="18" t="s">
        <v>69</v>
      </c>
      <c r="H46" s="15">
        <v>32</v>
      </c>
      <c r="I46" s="16" t="s">
        <v>10</v>
      </c>
      <c r="J46" s="15">
        <v>8</v>
      </c>
      <c r="K46" s="37">
        <v>0</v>
      </c>
      <c r="L46" s="37">
        <v>0</v>
      </c>
      <c r="M46" s="79">
        <f t="shared" si="1"/>
        <v>0</v>
      </c>
      <c r="N46" s="79">
        <f t="shared" si="2"/>
        <v>0</v>
      </c>
      <c r="O46" s="34">
        <v>190000000</v>
      </c>
      <c r="P46" s="34">
        <v>0</v>
      </c>
      <c r="Q46" s="34">
        <v>0</v>
      </c>
      <c r="R46" s="39">
        <f t="shared" si="3"/>
        <v>0</v>
      </c>
      <c r="S46" s="91" t="s">
        <v>508</v>
      </c>
      <c r="T46" s="91" t="s">
        <v>501</v>
      </c>
      <c r="U46" s="92" t="s">
        <v>562</v>
      </c>
      <c r="V46" s="92" t="s">
        <v>579</v>
      </c>
      <c r="W46" s="20" t="s">
        <v>185</v>
      </c>
      <c r="X46" s="20" t="s">
        <v>185</v>
      </c>
      <c r="Y46" s="55" t="s">
        <v>362</v>
      </c>
      <c r="Z46" s="49">
        <v>3233261250</v>
      </c>
      <c r="AA46" s="102" t="s">
        <v>281</v>
      </c>
      <c r="AB46" s="97"/>
    </row>
    <row r="47" spans="1:28" ht="39.9" hidden="1" customHeight="1" x14ac:dyDescent="0.3">
      <c r="A47" s="53">
        <v>2526</v>
      </c>
      <c r="B47" s="53" t="s">
        <v>373</v>
      </c>
      <c r="C47" s="58" t="s">
        <v>395</v>
      </c>
      <c r="D47" s="58" t="s">
        <v>13</v>
      </c>
      <c r="E47" s="53">
        <v>1</v>
      </c>
      <c r="F47" s="29" t="s">
        <v>14</v>
      </c>
      <c r="G47" s="18" t="s">
        <v>15</v>
      </c>
      <c r="H47" s="15">
        <v>1200</v>
      </c>
      <c r="I47" s="16" t="s">
        <v>10</v>
      </c>
      <c r="J47" s="15">
        <v>300</v>
      </c>
      <c r="K47" s="37">
        <v>100</v>
      </c>
      <c r="L47" s="60">
        <v>42</v>
      </c>
      <c r="M47" s="79">
        <f t="shared" si="1"/>
        <v>0.33333333333333331</v>
      </c>
      <c r="N47" s="79">
        <f t="shared" si="2"/>
        <v>0.14000000000000001</v>
      </c>
      <c r="O47" s="34">
        <v>410000000</v>
      </c>
      <c r="P47" s="34">
        <v>69300000</v>
      </c>
      <c r="Q47" s="34">
        <v>28525000</v>
      </c>
      <c r="R47" s="39">
        <f t="shared" si="3"/>
        <v>0.16902439024390245</v>
      </c>
      <c r="S47" s="91" t="s">
        <v>509</v>
      </c>
      <c r="T47" s="91" t="s">
        <v>504</v>
      </c>
      <c r="U47" s="22" t="s">
        <v>591</v>
      </c>
      <c r="V47" s="92"/>
      <c r="W47" s="20" t="s">
        <v>311</v>
      </c>
      <c r="X47" s="20" t="s">
        <v>311</v>
      </c>
      <c r="Y47" s="55" t="s">
        <v>367</v>
      </c>
      <c r="Z47" s="49">
        <v>3144606995</v>
      </c>
      <c r="AA47" s="102" t="s">
        <v>281</v>
      </c>
      <c r="AB47" s="97"/>
    </row>
    <row r="48" spans="1:28" ht="39.9" hidden="1" customHeight="1" x14ac:dyDescent="0.3">
      <c r="A48" s="53">
        <v>2541</v>
      </c>
      <c r="B48" s="53" t="s">
        <v>383</v>
      </c>
      <c r="C48" s="58" t="s">
        <v>396</v>
      </c>
      <c r="D48" s="58" t="s">
        <v>51</v>
      </c>
      <c r="E48" s="53">
        <v>3</v>
      </c>
      <c r="F48" s="29" t="s">
        <v>52</v>
      </c>
      <c r="G48" s="18" t="s">
        <v>15</v>
      </c>
      <c r="H48" s="15">
        <v>600</v>
      </c>
      <c r="I48" s="16" t="s">
        <v>10</v>
      </c>
      <c r="J48" s="15">
        <v>150</v>
      </c>
      <c r="K48" s="37">
        <v>50</v>
      </c>
      <c r="L48" s="60">
        <v>41</v>
      </c>
      <c r="M48" s="79">
        <f t="shared" si="1"/>
        <v>0.33333333333333331</v>
      </c>
      <c r="N48" s="79">
        <f>+L48/J48</f>
        <v>0.27333333333333332</v>
      </c>
      <c r="O48" s="34">
        <v>480000000</v>
      </c>
      <c r="P48" s="34">
        <v>129480000</v>
      </c>
      <c r="Q48" s="34">
        <v>36022666</v>
      </c>
      <c r="R48" s="39">
        <f t="shared" si="3"/>
        <v>0.26974999999999999</v>
      </c>
      <c r="S48" s="91" t="s">
        <v>509</v>
      </c>
      <c r="T48" s="91" t="s">
        <v>504</v>
      </c>
      <c r="U48" s="92" t="s">
        <v>592</v>
      </c>
      <c r="V48" s="92"/>
      <c r="W48" s="20" t="s">
        <v>311</v>
      </c>
      <c r="X48" s="20" t="s">
        <v>311</v>
      </c>
      <c r="Y48" s="55" t="s">
        <v>367</v>
      </c>
      <c r="Z48" s="49">
        <v>3144606995</v>
      </c>
      <c r="AA48" s="102" t="s">
        <v>281</v>
      </c>
      <c r="AB48" s="97"/>
    </row>
    <row r="49" spans="1:28" ht="39.9" hidden="1" customHeight="1" x14ac:dyDescent="0.3">
      <c r="A49" s="53">
        <v>2541</v>
      </c>
      <c r="B49" s="53" t="s">
        <v>383</v>
      </c>
      <c r="C49" s="58" t="s">
        <v>396</v>
      </c>
      <c r="D49" s="58" t="s">
        <v>51</v>
      </c>
      <c r="E49" s="53">
        <v>1</v>
      </c>
      <c r="F49" s="29" t="s">
        <v>53</v>
      </c>
      <c r="G49" s="18" t="s">
        <v>54</v>
      </c>
      <c r="H49" s="15">
        <v>600</v>
      </c>
      <c r="I49" s="16" t="s">
        <v>10</v>
      </c>
      <c r="J49" s="15">
        <v>150</v>
      </c>
      <c r="K49" s="37">
        <v>50</v>
      </c>
      <c r="L49" s="60">
        <v>33</v>
      </c>
      <c r="M49" s="79">
        <f t="shared" si="1"/>
        <v>0.33333333333333331</v>
      </c>
      <c r="N49" s="79">
        <f t="shared" si="2"/>
        <v>0.22</v>
      </c>
      <c r="O49" s="34">
        <v>400000000</v>
      </c>
      <c r="P49" s="34">
        <v>78040000</v>
      </c>
      <c r="Q49" s="34">
        <v>33465589</v>
      </c>
      <c r="R49" s="39">
        <f t="shared" si="3"/>
        <v>0.1951</v>
      </c>
      <c r="S49" s="91" t="s">
        <v>509</v>
      </c>
      <c r="T49" s="91" t="s">
        <v>504</v>
      </c>
      <c r="U49" s="92" t="s">
        <v>593</v>
      </c>
      <c r="V49" s="92"/>
      <c r="W49" s="20" t="s">
        <v>311</v>
      </c>
      <c r="X49" s="20" t="s">
        <v>311</v>
      </c>
      <c r="Y49" s="55" t="s">
        <v>367</v>
      </c>
      <c r="Z49" s="49">
        <v>3144606995</v>
      </c>
      <c r="AA49" s="102" t="s">
        <v>281</v>
      </c>
      <c r="AB49" s="97"/>
    </row>
    <row r="50" spans="1:28" ht="39.9" hidden="1" customHeight="1" x14ac:dyDescent="0.3">
      <c r="A50" s="53">
        <v>2541</v>
      </c>
      <c r="B50" s="53" t="s">
        <v>383</v>
      </c>
      <c r="C50" s="58" t="s">
        <v>396</v>
      </c>
      <c r="D50" s="58" t="s">
        <v>51</v>
      </c>
      <c r="E50" s="53">
        <v>2</v>
      </c>
      <c r="F50" s="29" t="s">
        <v>55</v>
      </c>
      <c r="G50" s="18" t="s">
        <v>20</v>
      </c>
      <c r="H50" s="15">
        <v>2800</v>
      </c>
      <c r="I50" s="16" t="s">
        <v>10</v>
      </c>
      <c r="J50" s="15">
        <v>700</v>
      </c>
      <c r="K50" s="37">
        <v>175</v>
      </c>
      <c r="L50" s="37">
        <v>0</v>
      </c>
      <c r="M50" s="79">
        <f t="shared" si="1"/>
        <v>0.25</v>
      </c>
      <c r="N50" s="79">
        <f t="shared" si="2"/>
        <v>0</v>
      </c>
      <c r="O50" s="34">
        <v>1100000000</v>
      </c>
      <c r="P50" s="34">
        <v>24000000</v>
      </c>
      <c r="Q50" s="34">
        <v>9600000</v>
      </c>
      <c r="R50" s="39">
        <f t="shared" si="3"/>
        <v>2.181818181818182E-2</v>
      </c>
      <c r="S50" s="91" t="s">
        <v>509</v>
      </c>
      <c r="T50" s="91" t="s">
        <v>504</v>
      </c>
      <c r="U50" s="22" t="s">
        <v>594</v>
      </c>
      <c r="V50" s="92"/>
      <c r="W50" s="20" t="s">
        <v>311</v>
      </c>
      <c r="X50" s="20" t="s">
        <v>311</v>
      </c>
      <c r="Y50" s="55" t="s">
        <v>367</v>
      </c>
      <c r="Z50" s="49">
        <v>3144606995</v>
      </c>
      <c r="AA50" s="102" t="s">
        <v>281</v>
      </c>
      <c r="AB50" s="97"/>
    </row>
    <row r="51" spans="1:28" ht="39.9" hidden="1" customHeight="1" x14ac:dyDescent="0.3">
      <c r="A51" s="54">
        <v>2613</v>
      </c>
      <c r="B51" s="53" t="s">
        <v>377</v>
      </c>
      <c r="C51" s="58" t="s">
        <v>397</v>
      </c>
      <c r="D51" s="59" t="s">
        <v>125</v>
      </c>
      <c r="E51" s="53">
        <v>1</v>
      </c>
      <c r="F51" s="29" t="s">
        <v>126</v>
      </c>
      <c r="G51" s="18" t="s">
        <v>127</v>
      </c>
      <c r="H51" s="15">
        <v>12</v>
      </c>
      <c r="I51" s="16" t="s">
        <v>10</v>
      </c>
      <c r="J51" s="15">
        <v>3</v>
      </c>
      <c r="K51" s="37">
        <v>0</v>
      </c>
      <c r="L51" s="37">
        <v>0</v>
      </c>
      <c r="M51" s="79">
        <f t="shared" si="1"/>
        <v>0</v>
      </c>
      <c r="N51" s="79">
        <f t="shared" si="2"/>
        <v>0</v>
      </c>
      <c r="O51" s="34">
        <v>460000000</v>
      </c>
      <c r="P51" s="34">
        <v>113400000</v>
      </c>
      <c r="Q51" s="34">
        <v>50820000</v>
      </c>
      <c r="R51" s="39">
        <f t="shared" si="3"/>
        <v>0.24652173913043479</v>
      </c>
      <c r="S51" s="91" t="s">
        <v>508</v>
      </c>
      <c r="T51" s="91" t="s">
        <v>495</v>
      </c>
      <c r="U51" s="92" t="s">
        <v>524</v>
      </c>
      <c r="V51" s="92" t="s">
        <v>525</v>
      </c>
      <c r="W51" s="20" t="s">
        <v>187</v>
      </c>
      <c r="X51" s="20" t="s">
        <v>340</v>
      </c>
      <c r="Y51" s="55" t="s">
        <v>360</v>
      </c>
      <c r="Z51" s="49">
        <v>3132045546</v>
      </c>
      <c r="AA51" s="102" t="s">
        <v>281</v>
      </c>
      <c r="AB51" s="97"/>
    </row>
    <row r="52" spans="1:28" ht="39.9" hidden="1" customHeight="1" x14ac:dyDescent="0.3">
      <c r="A52" s="54">
        <v>2613</v>
      </c>
      <c r="B52" s="53" t="s">
        <v>377</v>
      </c>
      <c r="C52" s="58" t="s">
        <v>397</v>
      </c>
      <c r="D52" s="59" t="s">
        <v>125</v>
      </c>
      <c r="E52" s="53">
        <v>2</v>
      </c>
      <c r="F52" s="29" t="s">
        <v>128</v>
      </c>
      <c r="G52" s="18" t="s">
        <v>129</v>
      </c>
      <c r="H52" s="15">
        <v>40</v>
      </c>
      <c r="I52" s="16" t="s">
        <v>10</v>
      </c>
      <c r="J52" s="15">
        <v>10</v>
      </c>
      <c r="K52" s="37">
        <v>0</v>
      </c>
      <c r="L52" s="37">
        <v>0</v>
      </c>
      <c r="M52" s="79">
        <f t="shared" si="1"/>
        <v>0</v>
      </c>
      <c r="N52" s="79">
        <f t="shared" si="2"/>
        <v>0</v>
      </c>
      <c r="O52" s="34">
        <v>5280000000</v>
      </c>
      <c r="P52" s="34">
        <v>89060000</v>
      </c>
      <c r="Q52" s="34">
        <v>31889509</v>
      </c>
      <c r="R52" s="39">
        <f t="shared" si="3"/>
        <v>1.6867424242424243E-2</v>
      </c>
      <c r="S52" s="91" t="s">
        <v>492</v>
      </c>
      <c r="T52" s="91" t="s">
        <v>498</v>
      </c>
      <c r="U52" s="92" t="s">
        <v>550</v>
      </c>
      <c r="V52" s="92" t="s">
        <v>551</v>
      </c>
      <c r="W52" s="20" t="s">
        <v>191</v>
      </c>
      <c r="X52" s="20" t="s">
        <v>341</v>
      </c>
      <c r="Y52" s="55" t="s">
        <v>354</v>
      </c>
      <c r="Z52" s="49">
        <v>3222863317</v>
      </c>
      <c r="AA52" s="102" t="s">
        <v>281</v>
      </c>
      <c r="AB52" s="97"/>
    </row>
    <row r="53" spans="1:28" ht="39.9" customHeight="1" x14ac:dyDescent="0.3">
      <c r="A53" s="53">
        <v>2666</v>
      </c>
      <c r="B53" s="53" t="s">
        <v>383</v>
      </c>
      <c r="C53" s="58" t="s">
        <v>398</v>
      </c>
      <c r="D53" s="58" t="s">
        <v>78</v>
      </c>
      <c r="E53" s="53">
        <v>2</v>
      </c>
      <c r="F53" s="29" t="s">
        <v>79</v>
      </c>
      <c r="G53" s="18" t="s">
        <v>80</v>
      </c>
      <c r="H53" s="15">
        <v>600</v>
      </c>
      <c r="I53" s="16" t="s">
        <v>10</v>
      </c>
      <c r="J53" s="15">
        <v>150</v>
      </c>
      <c r="K53" s="37">
        <v>0</v>
      </c>
      <c r="L53" s="37">
        <v>0</v>
      </c>
      <c r="M53" s="79">
        <f t="shared" si="1"/>
        <v>0</v>
      </c>
      <c r="N53" s="79">
        <f t="shared" si="2"/>
        <v>0</v>
      </c>
      <c r="O53" s="34">
        <v>200000000</v>
      </c>
      <c r="P53" s="34">
        <v>0</v>
      </c>
      <c r="Q53" s="34">
        <v>0</v>
      </c>
      <c r="R53" s="39">
        <f t="shared" si="3"/>
        <v>0</v>
      </c>
      <c r="S53" s="91" t="s">
        <v>508</v>
      </c>
      <c r="T53" s="91" t="s">
        <v>495</v>
      </c>
      <c r="U53" s="96" t="s">
        <v>526</v>
      </c>
      <c r="V53" s="92" t="s">
        <v>527</v>
      </c>
      <c r="W53" s="20" t="s">
        <v>187</v>
      </c>
      <c r="X53" s="20" t="s">
        <v>335</v>
      </c>
      <c r="Y53" s="55" t="s">
        <v>358</v>
      </c>
      <c r="Z53" s="49">
        <v>3152076226</v>
      </c>
      <c r="AA53" s="102" t="s">
        <v>281</v>
      </c>
      <c r="AB53" s="97"/>
    </row>
    <row r="54" spans="1:28" ht="39.9" customHeight="1" x14ac:dyDescent="0.3">
      <c r="A54" s="53">
        <v>2666</v>
      </c>
      <c r="B54" s="53" t="s">
        <v>383</v>
      </c>
      <c r="C54" s="58" t="s">
        <v>398</v>
      </c>
      <c r="D54" s="58" t="s">
        <v>78</v>
      </c>
      <c r="E54" s="53">
        <v>1</v>
      </c>
      <c r="F54" s="29" t="s">
        <v>81</v>
      </c>
      <c r="G54" s="18" t="s">
        <v>82</v>
      </c>
      <c r="H54" s="15">
        <v>1000</v>
      </c>
      <c r="I54" s="16" t="s">
        <v>10</v>
      </c>
      <c r="J54" s="15">
        <v>250</v>
      </c>
      <c r="K54" s="37">
        <v>150</v>
      </c>
      <c r="L54" s="37">
        <v>150</v>
      </c>
      <c r="M54" s="79">
        <f t="shared" si="1"/>
        <v>0.6</v>
      </c>
      <c r="N54" s="79">
        <f t="shared" si="2"/>
        <v>0.6</v>
      </c>
      <c r="O54" s="34">
        <v>783000000</v>
      </c>
      <c r="P54" s="34">
        <v>224962000</v>
      </c>
      <c r="Q54" s="34">
        <v>77374766</v>
      </c>
      <c r="R54" s="39">
        <f t="shared" si="3"/>
        <v>0.28730779054916988</v>
      </c>
      <c r="S54" s="91" t="s">
        <v>508</v>
      </c>
      <c r="T54" s="91" t="s">
        <v>495</v>
      </c>
      <c r="U54" s="65" t="s">
        <v>528</v>
      </c>
      <c r="V54" s="92" t="s">
        <v>527</v>
      </c>
      <c r="W54" s="20" t="s">
        <v>187</v>
      </c>
      <c r="X54" s="20" t="s">
        <v>335</v>
      </c>
      <c r="Y54" s="55" t="s">
        <v>358</v>
      </c>
      <c r="Z54" s="49">
        <v>3152076226</v>
      </c>
      <c r="AA54" s="102" t="s">
        <v>281</v>
      </c>
      <c r="AB54" s="97"/>
    </row>
    <row r="55" spans="1:28" ht="39.9" hidden="1" customHeight="1" x14ac:dyDescent="0.3">
      <c r="A55" s="54">
        <v>2671</v>
      </c>
      <c r="B55" s="53" t="s">
        <v>377</v>
      </c>
      <c r="C55" s="58" t="s">
        <v>399</v>
      </c>
      <c r="D55" s="59" t="s">
        <v>108</v>
      </c>
      <c r="E55" s="53">
        <v>1</v>
      </c>
      <c r="F55" s="29" t="s">
        <v>109</v>
      </c>
      <c r="G55" s="18" t="s">
        <v>110</v>
      </c>
      <c r="H55" s="15">
        <v>4</v>
      </c>
      <c r="I55" s="16" t="s">
        <v>10</v>
      </c>
      <c r="J55" s="15">
        <v>1</v>
      </c>
      <c r="K55" s="37">
        <v>0</v>
      </c>
      <c r="L55" s="37">
        <v>0</v>
      </c>
      <c r="M55" s="79">
        <f t="shared" si="1"/>
        <v>0</v>
      </c>
      <c r="N55" s="79">
        <f t="shared" si="2"/>
        <v>0</v>
      </c>
      <c r="O55" s="34">
        <v>450000000</v>
      </c>
      <c r="P55" s="34">
        <v>136230000</v>
      </c>
      <c r="Q55" s="34">
        <v>47725000</v>
      </c>
      <c r="R55" s="39">
        <f t="shared" si="3"/>
        <v>0.30273333333333335</v>
      </c>
      <c r="S55" s="91" t="s">
        <v>508</v>
      </c>
      <c r="T55" s="91" t="s">
        <v>495</v>
      </c>
      <c r="U55" s="65" t="s">
        <v>529</v>
      </c>
      <c r="V55" s="92" t="s">
        <v>527</v>
      </c>
      <c r="W55" s="20" t="s">
        <v>187</v>
      </c>
      <c r="X55" s="20" t="s">
        <v>339</v>
      </c>
      <c r="Y55" s="55" t="s">
        <v>359</v>
      </c>
      <c r="Z55" s="49">
        <v>3163361949</v>
      </c>
      <c r="AA55" s="102" t="s">
        <v>281</v>
      </c>
      <c r="AB55" s="97"/>
    </row>
    <row r="56" spans="1:28" ht="39.9" hidden="1" customHeight="1" x14ac:dyDescent="0.3">
      <c r="A56" s="54">
        <v>2671</v>
      </c>
      <c r="B56" s="53" t="s">
        <v>377</v>
      </c>
      <c r="C56" s="58" t="s">
        <v>399</v>
      </c>
      <c r="D56" s="59" t="s">
        <v>108</v>
      </c>
      <c r="E56" s="53">
        <v>4</v>
      </c>
      <c r="F56" s="29" t="s">
        <v>111</v>
      </c>
      <c r="G56" s="18" t="s">
        <v>112</v>
      </c>
      <c r="H56" s="15">
        <v>100</v>
      </c>
      <c r="I56" s="16" t="s">
        <v>10</v>
      </c>
      <c r="J56" s="15">
        <v>25</v>
      </c>
      <c r="K56" s="37">
        <v>25</v>
      </c>
      <c r="L56" s="37">
        <v>0</v>
      </c>
      <c r="M56" s="79">
        <f t="shared" si="1"/>
        <v>1</v>
      </c>
      <c r="N56" s="79">
        <f t="shared" si="2"/>
        <v>0</v>
      </c>
      <c r="O56" s="34">
        <v>420000000</v>
      </c>
      <c r="P56" s="34">
        <v>55950000</v>
      </c>
      <c r="Q56" s="34">
        <v>19065000</v>
      </c>
      <c r="R56" s="39">
        <f t="shared" si="3"/>
        <v>0.1332142857142857</v>
      </c>
      <c r="S56" s="91" t="s">
        <v>508</v>
      </c>
      <c r="T56" s="91" t="s">
        <v>495</v>
      </c>
      <c r="U56" s="65" t="s">
        <v>530</v>
      </c>
      <c r="V56" s="92" t="s">
        <v>525</v>
      </c>
      <c r="W56" s="20" t="s">
        <v>187</v>
      </c>
      <c r="X56" s="20" t="s">
        <v>339</v>
      </c>
      <c r="Y56" s="55" t="s">
        <v>359</v>
      </c>
      <c r="Z56" s="49">
        <v>3163361949</v>
      </c>
      <c r="AA56" s="102" t="s">
        <v>281</v>
      </c>
      <c r="AB56" s="97"/>
    </row>
    <row r="57" spans="1:28" ht="39.9" hidden="1" customHeight="1" x14ac:dyDescent="0.3">
      <c r="A57" s="54">
        <v>2671</v>
      </c>
      <c r="B57" s="53" t="s">
        <v>377</v>
      </c>
      <c r="C57" s="58" t="s">
        <v>399</v>
      </c>
      <c r="D57" s="59" t="s">
        <v>108</v>
      </c>
      <c r="E57" s="53">
        <v>2</v>
      </c>
      <c r="F57" s="29" t="s">
        <v>113</v>
      </c>
      <c r="G57" s="18" t="s">
        <v>114</v>
      </c>
      <c r="H57" s="15">
        <v>500</v>
      </c>
      <c r="I57" s="16" t="s">
        <v>10</v>
      </c>
      <c r="J57" s="15">
        <v>125</v>
      </c>
      <c r="K57" s="37">
        <v>0</v>
      </c>
      <c r="L57" s="37">
        <v>0</v>
      </c>
      <c r="M57" s="79">
        <f t="shared" si="1"/>
        <v>0</v>
      </c>
      <c r="N57" s="79">
        <f t="shared" si="2"/>
        <v>0</v>
      </c>
      <c r="O57" s="34">
        <v>470000000</v>
      </c>
      <c r="P57" s="34">
        <v>0</v>
      </c>
      <c r="Q57" s="34">
        <v>0</v>
      </c>
      <c r="R57" s="39">
        <f t="shared" si="3"/>
        <v>0</v>
      </c>
      <c r="S57" s="91" t="s">
        <v>508</v>
      </c>
      <c r="T57" s="91" t="s">
        <v>495</v>
      </c>
      <c r="U57" s="65" t="s">
        <v>531</v>
      </c>
      <c r="V57" s="92" t="s">
        <v>527</v>
      </c>
      <c r="W57" s="20" t="s">
        <v>187</v>
      </c>
      <c r="X57" s="20" t="s">
        <v>339</v>
      </c>
      <c r="Y57" s="55" t="s">
        <v>359</v>
      </c>
      <c r="Z57" s="49">
        <v>3163361949</v>
      </c>
      <c r="AA57" s="102" t="s">
        <v>281</v>
      </c>
      <c r="AB57" s="97"/>
    </row>
    <row r="58" spans="1:28" ht="39.9" hidden="1" customHeight="1" x14ac:dyDescent="0.3">
      <c r="A58" s="54">
        <v>2671</v>
      </c>
      <c r="B58" s="53" t="s">
        <v>377</v>
      </c>
      <c r="C58" s="58" t="s">
        <v>399</v>
      </c>
      <c r="D58" s="59" t="s">
        <v>108</v>
      </c>
      <c r="E58" s="53">
        <v>3</v>
      </c>
      <c r="F58" s="29" t="s">
        <v>115</v>
      </c>
      <c r="G58" s="18" t="s">
        <v>116</v>
      </c>
      <c r="H58" s="15">
        <v>500</v>
      </c>
      <c r="I58" s="16" t="s">
        <v>10</v>
      </c>
      <c r="J58" s="15">
        <v>120</v>
      </c>
      <c r="K58" s="37">
        <v>80</v>
      </c>
      <c r="L58" s="37">
        <v>80</v>
      </c>
      <c r="M58" s="79">
        <f t="shared" si="1"/>
        <v>0.66666666666666663</v>
      </c>
      <c r="N58" s="79">
        <f t="shared" si="2"/>
        <v>0.66666666666666663</v>
      </c>
      <c r="O58" s="34">
        <v>1500000000</v>
      </c>
      <c r="P58" s="34">
        <v>495080560</v>
      </c>
      <c r="Q58" s="34">
        <v>176042415</v>
      </c>
      <c r="R58" s="39">
        <f t="shared" si="3"/>
        <v>0.33005370666666667</v>
      </c>
      <c r="S58" s="91" t="s">
        <v>508</v>
      </c>
      <c r="T58" s="91" t="s">
        <v>495</v>
      </c>
      <c r="U58" s="65" t="s">
        <v>662</v>
      </c>
      <c r="V58" s="92" t="s">
        <v>527</v>
      </c>
      <c r="W58" s="20" t="s">
        <v>187</v>
      </c>
      <c r="X58" s="20" t="s">
        <v>339</v>
      </c>
      <c r="Y58" s="55" t="s">
        <v>359</v>
      </c>
      <c r="Z58" s="49">
        <v>3163361949</v>
      </c>
      <c r="AA58" s="102" t="s">
        <v>281</v>
      </c>
      <c r="AB58" s="97"/>
    </row>
    <row r="59" spans="1:28" ht="39.9" hidden="1" customHeight="1" x14ac:dyDescent="0.3">
      <c r="A59" s="54">
        <v>2682</v>
      </c>
      <c r="B59" s="53" t="s">
        <v>377</v>
      </c>
      <c r="C59" s="58" t="s">
        <v>399</v>
      </c>
      <c r="D59" s="59" t="s">
        <v>117</v>
      </c>
      <c r="E59" s="53">
        <v>2</v>
      </c>
      <c r="F59" s="29" t="s">
        <v>118</v>
      </c>
      <c r="G59" s="18" t="s">
        <v>119</v>
      </c>
      <c r="H59" s="15">
        <v>16</v>
      </c>
      <c r="I59" s="16" t="s">
        <v>10</v>
      </c>
      <c r="J59" s="15">
        <v>4</v>
      </c>
      <c r="K59" s="37">
        <v>4</v>
      </c>
      <c r="L59" s="37">
        <v>0</v>
      </c>
      <c r="M59" s="79">
        <f t="shared" si="1"/>
        <v>1</v>
      </c>
      <c r="N59" s="79">
        <f t="shared" si="2"/>
        <v>0</v>
      </c>
      <c r="O59" s="34">
        <v>690000000</v>
      </c>
      <c r="P59" s="34">
        <v>136604000</v>
      </c>
      <c r="Q59" s="34">
        <v>29972000</v>
      </c>
      <c r="R59" s="39">
        <f t="shared" si="3"/>
        <v>0.19797681159420291</v>
      </c>
      <c r="S59" s="91" t="s">
        <v>508</v>
      </c>
      <c r="T59" s="91" t="s">
        <v>495</v>
      </c>
      <c r="U59" s="65" t="s">
        <v>532</v>
      </c>
      <c r="V59" s="92" t="s">
        <v>525</v>
      </c>
      <c r="W59" s="20" t="s">
        <v>187</v>
      </c>
      <c r="X59" s="20" t="s">
        <v>339</v>
      </c>
      <c r="Y59" s="55" t="s">
        <v>359</v>
      </c>
      <c r="Z59" s="49">
        <v>3163361949</v>
      </c>
      <c r="AA59" s="102" t="s">
        <v>281</v>
      </c>
      <c r="AB59" s="97"/>
    </row>
    <row r="60" spans="1:28" ht="39.9" hidden="1" customHeight="1" x14ac:dyDescent="0.3">
      <c r="A60" s="54">
        <v>2682</v>
      </c>
      <c r="B60" s="53" t="s">
        <v>377</v>
      </c>
      <c r="C60" s="58" t="s">
        <v>399</v>
      </c>
      <c r="D60" s="59" t="s">
        <v>117</v>
      </c>
      <c r="E60" s="53">
        <v>1</v>
      </c>
      <c r="F60" s="29" t="s">
        <v>120</v>
      </c>
      <c r="G60" s="18" t="s">
        <v>121</v>
      </c>
      <c r="H60" s="15">
        <v>8</v>
      </c>
      <c r="I60" s="16" t="s">
        <v>10</v>
      </c>
      <c r="J60" s="15">
        <v>2</v>
      </c>
      <c r="K60" s="37">
        <v>0</v>
      </c>
      <c r="L60" s="37">
        <v>0</v>
      </c>
      <c r="M60" s="79">
        <f t="shared" si="1"/>
        <v>0</v>
      </c>
      <c r="N60" s="79">
        <f t="shared" si="2"/>
        <v>0</v>
      </c>
      <c r="O60" s="34">
        <v>345000000</v>
      </c>
      <c r="P60" s="34">
        <v>0</v>
      </c>
      <c r="Q60" s="34">
        <v>0</v>
      </c>
      <c r="R60" s="39">
        <f t="shared" si="3"/>
        <v>0</v>
      </c>
      <c r="S60" s="91" t="s">
        <v>508</v>
      </c>
      <c r="T60" s="91" t="s">
        <v>495</v>
      </c>
      <c r="U60" s="65" t="s">
        <v>264</v>
      </c>
      <c r="V60" s="92" t="s">
        <v>525</v>
      </c>
      <c r="W60" s="20" t="s">
        <v>187</v>
      </c>
      <c r="X60" s="20" t="s">
        <v>339</v>
      </c>
      <c r="Y60" s="55" t="s">
        <v>359</v>
      </c>
      <c r="Z60" s="49">
        <v>3163361949</v>
      </c>
      <c r="AA60" s="102" t="s">
        <v>281</v>
      </c>
      <c r="AB60" s="97"/>
    </row>
    <row r="61" spans="1:28" ht="39.9" hidden="1" customHeight="1" x14ac:dyDescent="0.3">
      <c r="A61" s="54">
        <v>2689</v>
      </c>
      <c r="B61" s="53" t="s">
        <v>377</v>
      </c>
      <c r="C61" s="58" t="s">
        <v>400</v>
      </c>
      <c r="D61" s="59" t="s">
        <v>130</v>
      </c>
      <c r="E61" s="53">
        <v>2</v>
      </c>
      <c r="F61" s="29" t="s">
        <v>133</v>
      </c>
      <c r="G61" s="18" t="s">
        <v>134</v>
      </c>
      <c r="H61" s="15">
        <v>160</v>
      </c>
      <c r="I61" s="16" t="s">
        <v>10</v>
      </c>
      <c r="J61" s="15">
        <v>40</v>
      </c>
      <c r="K61" s="37">
        <v>0</v>
      </c>
      <c r="L61" s="37">
        <v>0</v>
      </c>
      <c r="M61" s="79">
        <f t="shared" si="1"/>
        <v>0</v>
      </c>
      <c r="N61" s="79">
        <f t="shared" si="2"/>
        <v>0</v>
      </c>
      <c r="O61" s="34">
        <v>1500000000</v>
      </c>
      <c r="P61" s="34">
        <v>73200000</v>
      </c>
      <c r="Q61" s="34">
        <v>21786667</v>
      </c>
      <c r="R61" s="39">
        <f t="shared" si="3"/>
        <v>4.8800000000000003E-2</v>
      </c>
      <c r="S61" s="91" t="s">
        <v>492</v>
      </c>
      <c r="T61" s="91" t="s">
        <v>498</v>
      </c>
      <c r="U61" s="96" t="s">
        <v>573</v>
      </c>
      <c r="V61" s="92" t="s">
        <v>574</v>
      </c>
      <c r="W61" s="20" t="s">
        <v>193</v>
      </c>
      <c r="X61" s="20" t="s">
        <v>193</v>
      </c>
      <c r="Y61" s="55" t="s">
        <v>365</v>
      </c>
      <c r="Z61" s="49">
        <v>3013489404</v>
      </c>
      <c r="AA61" s="102" t="s">
        <v>281</v>
      </c>
      <c r="AB61" s="97"/>
    </row>
    <row r="62" spans="1:28" ht="39.9" hidden="1" customHeight="1" x14ac:dyDescent="0.3">
      <c r="A62" s="54">
        <v>2689</v>
      </c>
      <c r="B62" s="53" t="s">
        <v>377</v>
      </c>
      <c r="C62" s="58" t="s">
        <v>400</v>
      </c>
      <c r="D62" s="59" t="s">
        <v>130</v>
      </c>
      <c r="E62" s="53">
        <v>1</v>
      </c>
      <c r="F62" s="29" t="s">
        <v>131</v>
      </c>
      <c r="G62" s="18" t="s">
        <v>132</v>
      </c>
      <c r="H62" s="15">
        <v>4</v>
      </c>
      <c r="I62" s="16" t="s">
        <v>10</v>
      </c>
      <c r="J62" s="15">
        <v>1</v>
      </c>
      <c r="K62" s="37">
        <v>0</v>
      </c>
      <c r="L62" s="37">
        <v>0</v>
      </c>
      <c r="M62" s="79">
        <f t="shared" si="1"/>
        <v>0</v>
      </c>
      <c r="N62" s="79">
        <f t="shared" si="2"/>
        <v>0</v>
      </c>
      <c r="O62" s="34">
        <v>1540000000</v>
      </c>
      <c r="P62" s="34">
        <v>165410000</v>
      </c>
      <c r="Q62" s="34">
        <v>46628824</v>
      </c>
      <c r="R62" s="39">
        <f t="shared" si="3"/>
        <v>0.10740909090909091</v>
      </c>
      <c r="S62" s="91" t="s">
        <v>509</v>
      </c>
      <c r="T62" s="91" t="s">
        <v>505</v>
      </c>
      <c r="U62" s="92" t="s">
        <v>515</v>
      </c>
      <c r="V62" s="92" t="s">
        <v>516</v>
      </c>
      <c r="W62" s="20" t="s">
        <v>191</v>
      </c>
      <c r="X62" s="20" t="s">
        <v>342</v>
      </c>
      <c r="Y62" s="55" t="s">
        <v>348</v>
      </c>
      <c r="Z62" s="49">
        <v>3003650964</v>
      </c>
      <c r="AA62" s="102" t="s">
        <v>281</v>
      </c>
      <c r="AB62" s="97"/>
    </row>
    <row r="63" spans="1:28" ht="39.9" hidden="1" customHeight="1" x14ac:dyDescent="0.3">
      <c r="A63" s="54">
        <v>2696</v>
      </c>
      <c r="B63" s="53" t="s">
        <v>375</v>
      </c>
      <c r="C63" s="58" t="s">
        <v>389</v>
      </c>
      <c r="D63" s="59" t="s">
        <v>151</v>
      </c>
      <c r="E63" s="53">
        <v>2</v>
      </c>
      <c r="F63" s="29" t="s">
        <v>160</v>
      </c>
      <c r="G63" s="18" t="s">
        <v>106</v>
      </c>
      <c r="H63" s="15">
        <v>4</v>
      </c>
      <c r="I63" s="16" t="s">
        <v>10</v>
      </c>
      <c r="J63" s="15">
        <v>1</v>
      </c>
      <c r="K63" s="37">
        <v>0</v>
      </c>
      <c r="L63" s="37">
        <v>0</v>
      </c>
      <c r="M63" s="79">
        <f t="shared" si="1"/>
        <v>0</v>
      </c>
      <c r="N63" s="79">
        <f t="shared" si="2"/>
        <v>0</v>
      </c>
      <c r="O63" s="34">
        <v>1000000000</v>
      </c>
      <c r="P63" s="34">
        <v>0</v>
      </c>
      <c r="Q63" s="34">
        <v>0</v>
      </c>
      <c r="R63" s="39">
        <f t="shared" si="3"/>
        <v>0</v>
      </c>
      <c r="S63" s="91" t="s">
        <v>508</v>
      </c>
      <c r="T63" s="91" t="s">
        <v>495</v>
      </c>
      <c r="U63" s="92" t="s">
        <v>567</v>
      </c>
      <c r="V63" s="92"/>
      <c r="W63" s="20" t="s">
        <v>191</v>
      </c>
      <c r="X63" s="20" t="s">
        <v>338</v>
      </c>
      <c r="Y63" s="55" t="s">
        <v>353</v>
      </c>
      <c r="Z63" s="49">
        <v>3005617553</v>
      </c>
      <c r="AA63" s="102" t="s">
        <v>281</v>
      </c>
      <c r="AB63" s="97"/>
    </row>
    <row r="64" spans="1:28" ht="39.9" hidden="1" customHeight="1" x14ac:dyDescent="0.3">
      <c r="A64" s="54">
        <v>2696</v>
      </c>
      <c r="B64" s="53" t="s">
        <v>375</v>
      </c>
      <c r="C64" s="58" t="s">
        <v>389</v>
      </c>
      <c r="D64" s="59" t="s">
        <v>151</v>
      </c>
      <c r="E64" s="53">
        <v>5</v>
      </c>
      <c r="F64" s="29" t="s">
        <v>152</v>
      </c>
      <c r="G64" s="18" t="s">
        <v>153</v>
      </c>
      <c r="H64" s="15">
        <v>40</v>
      </c>
      <c r="I64" s="16" t="s">
        <v>10</v>
      </c>
      <c r="J64" s="15">
        <v>10</v>
      </c>
      <c r="K64" s="37">
        <v>1</v>
      </c>
      <c r="L64" s="37">
        <v>1</v>
      </c>
      <c r="M64" s="79">
        <f t="shared" si="1"/>
        <v>0.1</v>
      </c>
      <c r="N64" s="79">
        <f t="shared" si="2"/>
        <v>0.1</v>
      </c>
      <c r="O64" s="34">
        <v>475000000</v>
      </c>
      <c r="P64" s="34">
        <v>66960000</v>
      </c>
      <c r="Q64" s="34">
        <v>14783664</v>
      </c>
      <c r="R64" s="39">
        <f t="shared" si="3"/>
        <v>0.14096842105263158</v>
      </c>
      <c r="S64" s="91" t="s">
        <v>508</v>
      </c>
      <c r="T64" s="91" t="s">
        <v>497</v>
      </c>
      <c r="U64" s="92" t="s">
        <v>582</v>
      </c>
      <c r="V64" s="92" t="s">
        <v>583</v>
      </c>
      <c r="W64" s="20" t="s">
        <v>194</v>
      </c>
      <c r="X64" s="20" t="s">
        <v>194</v>
      </c>
      <c r="Y64" s="55" t="s">
        <v>370</v>
      </c>
      <c r="Z64" s="49">
        <v>3222863317</v>
      </c>
      <c r="AA64" s="102" t="s">
        <v>281</v>
      </c>
      <c r="AB64" s="97"/>
    </row>
    <row r="65" spans="1:28" ht="39.9" hidden="1" customHeight="1" x14ac:dyDescent="0.3">
      <c r="A65" s="54">
        <v>2696</v>
      </c>
      <c r="B65" s="53" t="s">
        <v>375</v>
      </c>
      <c r="C65" s="58" t="s">
        <v>389</v>
      </c>
      <c r="D65" s="59" t="s">
        <v>151</v>
      </c>
      <c r="E65" s="53">
        <v>1</v>
      </c>
      <c r="F65" s="29" t="s">
        <v>154</v>
      </c>
      <c r="G65" s="18" t="s">
        <v>67</v>
      </c>
      <c r="H65" s="15">
        <v>240</v>
      </c>
      <c r="I65" s="16" t="s">
        <v>10</v>
      </c>
      <c r="J65" s="15">
        <v>60</v>
      </c>
      <c r="K65" s="37">
        <v>0</v>
      </c>
      <c r="L65" s="37">
        <v>0</v>
      </c>
      <c r="M65" s="79">
        <f t="shared" si="1"/>
        <v>0</v>
      </c>
      <c r="N65" s="79">
        <f t="shared" si="2"/>
        <v>0</v>
      </c>
      <c r="O65" s="34">
        <v>300000000</v>
      </c>
      <c r="P65" s="34">
        <v>88800000</v>
      </c>
      <c r="Q65" s="34">
        <v>35780000</v>
      </c>
      <c r="R65" s="39">
        <f t="shared" si="3"/>
        <v>0.29599999999999999</v>
      </c>
      <c r="S65" s="91" t="s">
        <v>508</v>
      </c>
      <c r="T65" s="91" t="s">
        <v>497</v>
      </c>
      <c r="U65" s="92" t="s">
        <v>582</v>
      </c>
      <c r="V65" s="92" t="s">
        <v>584</v>
      </c>
      <c r="W65" s="20" t="s">
        <v>194</v>
      </c>
      <c r="X65" s="20" t="s">
        <v>194</v>
      </c>
      <c r="Y65" s="55" t="s">
        <v>370</v>
      </c>
      <c r="Z65" s="49">
        <v>3222863317</v>
      </c>
      <c r="AA65" s="102" t="s">
        <v>281</v>
      </c>
      <c r="AB65" s="97"/>
    </row>
    <row r="66" spans="1:28" ht="39.9" hidden="1" customHeight="1" x14ac:dyDescent="0.3">
      <c r="A66" s="54">
        <v>2696</v>
      </c>
      <c r="B66" s="53" t="s">
        <v>375</v>
      </c>
      <c r="C66" s="58" t="s">
        <v>389</v>
      </c>
      <c r="D66" s="59" t="s">
        <v>151</v>
      </c>
      <c r="E66" s="53">
        <v>4</v>
      </c>
      <c r="F66" s="29" t="s">
        <v>155</v>
      </c>
      <c r="G66" s="18" t="s">
        <v>156</v>
      </c>
      <c r="H66" s="15">
        <v>27</v>
      </c>
      <c r="I66" s="16" t="s">
        <v>10</v>
      </c>
      <c r="J66" s="15">
        <v>7</v>
      </c>
      <c r="K66" s="37">
        <v>7</v>
      </c>
      <c r="L66" s="37">
        <v>0</v>
      </c>
      <c r="M66" s="79">
        <f t="shared" si="1"/>
        <v>1</v>
      </c>
      <c r="N66" s="79">
        <f t="shared" si="2"/>
        <v>0</v>
      </c>
      <c r="O66" s="34">
        <v>500000000</v>
      </c>
      <c r="P66" s="34">
        <v>124800000</v>
      </c>
      <c r="Q66" s="34">
        <v>45670000</v>
      </c>
      <c r="R66" s="39">
        <f t="shared" ref="R66:R73" si="4">+P66/O66</f>
        <v>0.24959999999999999</v>
      </c>
      <c r="S66" s="91" t="s">
        <v>508</v>
      </c>
      <c r="T66" s="91" t="s">
        <v>497</v>
      </c>
      <c r="U66" s="92" t="s">
        <v>582</v>
      </c>
      <c r="V66" s="104" t="s">
        <v>585</v>
      </c>
      <c r="W66" s="20" t="s">
        <v>194</v>
      </c>
      <c r="X66" s="20" t="s">
        <v>194</v>
      </c>
      <c r="Y66" s="55" t="s">
        <v>370</v>
      </c>
      <c r="Z66" s="49">
        <v>3222863317</v>
      </c>
      <c r="AA66" s="102" t="s">
        <v>281</v>
      </c>
      <c r="AB66" s="97"/>
    </row>
    <row r="67" spans="1:28" ht="39.9" hidden="1" customHeight="1" x14ac:dyDescent="0.3">
      <c r="A67" s="54">
        <v>2696</v>
      </c>
      <c r="B67" s="53" t="s">
        <v>375</v>
      </c>
      <c r="C67" s="58" t="s">
        <v>389</v>
      </c>
      <c r="D67" s="59" t="s">
        <v>151</v>
      </c>
      <c r="E67" s="53">
        <v>3</v>
      </c>
      <c r="F67" s="29" t="s">
        <v>159</v>
      </c>
      <c r="G67" s="18" t="s">
        <v>77</v>
      </c>
      <c r="H67" s="15">
        <v>20</v>
      </c>
      <c r="I67" s="16" t="s">
        <v>10</v>
      </c>
      <c r="J67" s="15">
        <v>5</v>
      </c>
      <c r="K67" s="37">
        <v>0</v>
      </c>
      <c r="L67" s="37">
        <v>0</v>
      </c>
      <c r="M67" s="79">
        <f t="shared" ref="M67:M72" si="5">+K67/J67</f>
        <v>0</v>
      </c>
      <c r="N67" s="79">
        <f t="shared" ref="N67:N72" si="6">+L67/J67</f>
        <v>0</v>
      </c>
      <c r="O67" s="34">
        <v>250000000</v>
      </c>
      <c r="P67" s="34">
        <v>0</v>
      </c>
      <c r="Q67" s="34">
        <v>0</v>
      </c>
      <c r="R67" s="39">
        <f t="shared" si="4"/>
        <v>0</v>
      </c>
      <c r="S67" s="91" t="s">
        <v>508</v>
      </c>
      <c r="T67" s="91" t="s">
        <v>496</v>
      </c>
      <c r="U67" s="92" t="s">
        <v>586</v>
      </c>
      <c r="V67" s="92" t="s">
        <v>587</v>
      </c>
      <c r="W67" s="20" t="s">
        <v>194</v>
      </c>
      <c r="X67" s="20" t="s">
        <v>194</v>
      </c>
      <c r="Y67" s="55" t="s">
        <v>370</v>
      </c>
      <c r="Z67" s="49">
        <v>3222863317</v>
      </c>
      <c r="AA67" s="102" t="s">
        <v>281</v>
      </c>
      <c r="AB67" s="97"/>
    </row>
    <row r="68" spans="1:28" ht="39.9" hidden="1" customHeight="1" x14ac:dyDescent="0.3">
      <c r="A68" s="54">
        <v>2696</v>
      </c>
      <c r="B68" s="53" t="s">
        <v>375</v>
      </c>
      <c r="C68" s="58" t="s">
        <v>389</v>
      </c>
      <c r="D68" s="59" t="s">
        <v>151</v>
      </c>
      <c r="E68" s="53">
        <v>6</v>
      </c>
      <c r="F68" s="29" t="s">
        <v>157</v>
      </c>
      <c r="G68" s="18" t="s">
        <v>158</v>
      </c>
      <c r="H68" s="15">
        <v>4</v>
      </c>
      <c r="I68" s="16" t="s">
        <v>10</v>
      </c>
      <c r="J68" s="15">
        <v>1</v>
      </c>
      <c r="K68" s="37">
        <v>0</v>
      </c>
      <c r="L68" s="37">
        <v>0</v>
      </c>
      <c r="M68" s="79">
        <f t="shared" si="5"/>
        <v>0</v>
      </c>
      <c r="N68" s="79">
        <f t="shared" si="6"/>
        <v>0</v>
      </c>
      <c r="O68" s="34">
        <v>300000000</v>
      </c>
      <c r="P68" s="34">
        <v>0</v>
      </c>
      <c r="Q68" s="34">
        <v>0</v>
      </c>
      <c r="R68" s="39">
        <f t="shared" si="4"/>
        <v>0</v>
      </c>
      <c r="S68" s="91" t="s">
        <v>508</v>
      </c>
      <c r="T68" s="91" t="s">
        <v>497</v>
      </c>
      <c r="U68" s="92" t="s">
        <v>568</v>
      </c>
      <c r="V68" s="92"/>
      <c r="W68" s="20" t="s">
        <v>191</v>
      </c>
      <c r="X68" s="20" t="s">
        <v>338</v>
      </c>
      <c r="Y68" s="55" t="s">
        <v>356</v>
      </c>
      <c r="Z68" s="49">
        <v>3005617553</v>
      </c>
      <c r="AA68" s="102" t="s">
        <v>281</v>
      </c>
      <c r="AB68" s="97"/>
    </row>
    <row r="69" spans="1:28" ht="39.9" hidden="1" customHeight="1" x14ac:dyDescent="0.3">
      <c r="A69" s="53">
        <v>2703</v>
      </c>
      <c r="B69" s="53" t="s">
        <v>379</v>
      </c>
      <c r="C69" s="58" t="s">
        <v>401</v>
      </c>
      <c r="D69" s="58" t="s">
        <v>83</v>
      </c>
      <c r="E69" s="53">
        <v>1</v>
      </c>
      <c r="F69" s="29" t="s">
        <v>84</v>
      </c>
      <c r="G69" s="18" t="s">
        <v>77</v>
      </c>
      <c r="H69" s="15">
        <v>18</v>
      </c>
      <c r="I69" s="16" t="s">
        <v>10</v>
      </c>
      <c r="J69" s="15">
        <v>4.5</v>
      </c>
      <c r="K69" s="37">
        <v>0</v>
      </c>
      <c r="L69" s="37">
        <v>0</v>
      </c>
      <c r="M69" s="79">
        <f t="shared" si="5"/>
        <v>0</v>
      </c>
      <c r="N69" s="79">
        <f t="shared" si="6"/>
        <v>0</v>
      </c>
      <c r="O69" s="34">
        <v>830000000</v>
      </c>
      <c r="P69" s="34">
        <v>0</v>
      </c>
      <c r="Q69" s="34">
        <v>0</v>
      </c>
      <c r="R69" s="39">
        <f t="shared" si="4"/>
        <v>0</v>
      </c>
      <c r="S69" s="91" t="s">
        <v>508</v>
      </c>
      <c r="T69" s="91" t="s">
        <v>510</v>
      </c>
      <c r="U69" s="93" t="s">
        <v>538</v>
      </c>
      <c r="V69" s="92" t="s">
        <v>539</v>
      </c>
      <c r="W69" s="20" t="s">
        <v>188</v>
      </c>
      <c r="X69" s="20" t="s">
        <v>188</v>
      </c>
      <c r="Y69" s="55" t="s">
        <v>366</v>
      </c>
      <c r="Z69" s="49">
        <v>3143397685</v>
      </c>
      <c r="AA69" s="102" t="s">
        <v>281</v>
      </c>
      <c r="AB69" s="97"/>
    </row>
    <row r="70" spans="1:28" ht="39.9" hidden="1" customHeight="1" x14ac:dyDescent="0.3">
      <c r="A70" s="54">
        <v>2703</v>
      </c>
      <c r="B70" s="53" t="s">
        <v>379</v>
      </c>
      <c r="C70" s="58" t="s">
        <v>401</v>
      </c>
      <c r="D70" s="59" t="s">
        <v>83</v>
      </c>
      <c r="E70" s="53">
        <v>3</v>
      </c>
      <c r="F70" s="29" t="s">
        <v>85</v>
      </c>
      <c r="G70" s="18" t="s">
        <v>88</v>
      </c>
      <c r="H70" s="15">
        <v>160</v>
      </c>
      <c r="I70" s="16" t="s">
        <v>10</v>
      </c>
      <c r="J70" s="15">
        <v>40</v>
      </c>
      <c r="K70" s="37">
        <v>0</v>
      </c>
      <c r="L70" s="37">
        <v>0</v>
      </c>
      <c r="M70" s="79">
        <f t="shared" si="5"/>
        <v>0</v>
      </c>
      <c r="N70" s="79">
        <f t="shared" si="6"/>
        <v>0</v>
      </c>
      <c r="O70" s="34">
        <v>2000000000</v>
      </c>
      <c r="P70" s="34">
        <v>111000000</v>
      </c>
      <c r="Q70" s="34">
        <v>43375000</v>
      </c>
      <c r="R70" s="39">
        <f t="shared" si="4"/>
        <v>5.5500000000000001E-2</v>
      </c>
      <c r="S70" s="91" t="s">
        <v>508</v>
      </c>
      <c r="T70" s="91" t="s">
        <v>510</v>
      </c>
      <c r="U70" s="92" t="s">
        <v>540</v>
      </c>
      <c r="V70" s="92" t="s">
        <v>541</v>
      </c>
      <c r="W70" s="20" t="s">
        <v>188</v>
      </c>
      <c r="X70" s="20" t="s">
        <v>188</v>
      </c>
      <c r="Y70" s="55" t="s">
        <v>366</v>
      </c>
      <c r="Z70" s="49">
        <v>3143397685</v>
      </c>
      <c r="AA70" s="102" t="s">
        <v>281</v>
      </c>
      <c r="AB70" s="97"/>
    </row>
    <row r="71" spans="1:28" ht="39.9" hidden="1" customHeight="1" x14ac:dyDescent="0.3">
      <c r="A71" s="54">
        <v>2703</v>
      </c>
      <c r="B71" s="53" t="s">
        <v>379</v>
      </c>
      <c r="C71" s="58" t="s">
        <v>401</v>
      </c>
      <c r="D71" s="59" t="s">
        <v>83</v>
      </c>
      <c r="E71" s="53">
        <v>4</v>
      </c>
      <c r="F71" s="29" t="s">
        <v>87</v>
      </c>
      <c r="G71" s="18" t="s">
        <v>86</v>
      </c>
      <c r="H71" s="15">
        <v>160</v>
      </c>
      <c r="I71" s="16" t="s">
        <v>10</v>
      </c>
      <c r="J71" s="15">
        <v>40</v>
      </c>
      <c r="K71" s="37">
        <v>0</v>
      </c>
      <c r="L71" s="37">
        <v>0</v>
      </c>
      <c r="M71" s="79">
        <f t="shared" si="5"/>
        <v>0</v>
      </c>
      <c r="N71" s="79">
        <f t="shared" si="6"/>
        <v>0</v>
      </c>
      <c r="O71" s="34">
        <v>1000000000</v>
      </c>
      <c r="P71" s="34">
        <v>60480000</v>
      </c>
      <c r="Q71" s="34">
        <v>19152000</v>
      </c>
      <c r="R71" s="39">
        <f t="shared" si="4"/>
        <v>6.0479999999999999E-2</v>
      </c>
      <c r="S71" s="91" t="s">
        <v>508</v>
      </c>
      <c r="T71" s="91" t="s">
        <v>510</v>
      </c>
      <c r="U71" s="92" t="s">
        <v>540</v>
      </c>
      <c r="V71" s="92" t="s">
        <v>541</v>
      </c>
      <c r="W71" s="20" t="s">
        <v>188</v>
      </c>
      <c r="X71" s="20" t="s">
        <v>188</v>
      </c>
      <c r="Y71" s="55" t="s">
        <v>366</v>
      </c>
      <c r="Z71" s="49">
        <v>3143397685</v>
      </c>
      <c r="AA71" s="102" t="s">
        <v>281</v>
      </c>
      <c r="AB71" s="97"/>
    </row>
    <row r="72" spans="1:28" ht="39.9" hidden="1" customHeight="1" x14ac:dyDescent="0.3">
      <c r="A72" s="54">
        <v>2703</v>
      </c>
      <c r="B72" s="53" t="s">
        <v>379</v>
      </c>
      <c r="C72" s="58" t="s">
        <v>401</v>
      </c>
      <c r="D72" s="59" t="s">
        <v>83</v>
      </c>
      <c r="E72" s="53">
        <v>2</v>
      </c>
      <c r="F72" s="29" t="s">
        <v>89</v>
      </c>
      <c r="G72" s="18" t="s">
        <v>90</v>
      </c>
      <c r="H72" s="15">
        <v>8</v>
      </c>
      <c r="I72" s="16" t="s">
        <v>10</v>
      </c>
      <c r="J72" s="15">
        <v>2</v>
      </c>
      <c r="K72" s="37">
        <v>0</v>
      </c>
      <c r="L72" s="37">
        <v>0</v>
      </c>
      <c r="M72" s="79">
        <f t="shared" si="5"/>
        <v>0</v>
      </c>
      <c r="N72" s="79">
        <f t="shared" si="6"/>
        <v>0</v>
      </c>
      <c r="O72" s="34">
        <v>300000000</v>
      </c>
      <c r="P72" s="34">
        <v>0</v>
      </c>
      <c r="Q72" s="34">
        <v>0</v>
      </c>
      <c r="R72" s="39">
        <f t="shared" si="4"/>
        <v>0</v>
      </c>
      <c r="S72" s="91" t="s">
        <v>508</v>
      </c>
      <c r="T72" s="91" t="s">
        <v>497</v>
      </c>
      <c r="U72" s="92" t="s">
        <v>542</v>
      </c>
      <c r="V72" s="92" t="s">
        <v>543</v>
      </c>
      <c r="W72" s="20" t="s">
        <v>188</v>
      </c>
      <c r="X72" s="20" t="s">
        <v>188</v>
      </c>
      <c r="Y72" s="55" t="s">
        <v>366</v>
      </c>
      <c r="Z72" s="49">
        <v>3143397685</v>
      </c>
      <c r="AA72" s="102" t="s">
        <v>281</v>
      </c>
      <c r="AB72" s="97"/>
    </row>
    <row r="73" spans="1:28" hidden="1" x14ac:dyDescent="0.3">
      <c r="O73" s="36">
        <f>SUM(O2:O72)</f>
        <v>68889515000</v>
      </c>
      <c r="P73" s="36">
        <f>SUM(P2:P72)</f>
        <v>20453886442</v>
      </c>
      <c r="Q73" s="36">
        <f>SUM(Q2:Q72)</f>
        <v>3974181266</v>
      </c>
      <c r="R73" s="66">
        <f t="shared" si="4"/>
        <v>0.29690855628755697</v>
      </c>
    </row>
    <row r="74" spans="1:28" x14ac:dyDescent="0.3">
      <c r="P74" s="35"/>
    </row>
  </sheetData>
  <autoFilter ref="A1:AB73" xr:uid="{EB4CFCF6-2B08-4075-B4CA-4742A5256D56}">
    <filterColumn colId="0">
      <filters>
        <filter val="2666"/>
      </filters>
    </filterColumn>
  </autoFilter>
  <dataValidations count="4">
    <dataValidation type="whole" allowBlank="1" showInputMessage="1" showErrorMessage="1" sqref="D2:E36 A37:A72" xr:uid="{28A43F74-DB05-4B4E-8935-F184E0FABEB5}">
      <formula1>1</formula1>
      <formula2>1000000</formula2>
    </dataValidation>
    <dataValidation type="list" allowBlank="1" showInputMessage="1" showErrorMessage="1" sqref="I2:I72" xr:uid="{84040DB1-B8CF-46A2-B871-8B64D7537085}">
      <formula1>TIPO</formula1>
    </dataValidation>
    <dataValidation type="list" allowBlank="1" showInputMessage="1" showErrorMessage="1" sqref="S2:S72" xr:uid="{5E4677E7-AA2D-47BB-931A-22BA26E7C61D}">
      <formula1>$AD$2:$AD$6</formula1>
    </dataValidation>
    <dataValidation type="list" allowBlank="1" showInputMessage="1" showErrorMessage="1" sqref="T2:T72" xr:uid="{6B7AA978-8F76-4F29-BE66-0D82DE8F8A6F}">
      <formula1>INDIRECT(S2)</formula1>
    </dataValidation>
  </dataValidations>
  <hyperlinks>
    <hyperlink ref="Y42" r:id="rId1" xr:uid="{8A350218-018E-461A-9CFD-B0780A1BF38A}"/>
    <hyperlink ref="Y28" r:id="rId2" xr:uid="{3E530456-A68D-46C5-AA5C-89EB55B8B62E}"/>
    <hyperlink ref="Y63" r:id="rId3" xr:uid="{3F8B6951-5FCF-437C-BE8E-104D2ED7CE66}"/>
    <hyperlink ref="Y29" r:id="rId4" xr:uid="{B8FDFB3B-09A3-4145-A42E-38245B471E95}"/>
    <hyperlink ref="Y7" r:id="rId5" xr:uid="{05ADEFC6-AB09-488D-B79C-5F87C0A4D611}"/>
    <hyperlink ref="Y52" r:id="rId6" xr:uid="{12A65CEE-3C7F-4980-A391-BCB19E10EA5E}"/>
    <hyperlink ref="Y62" r:id="rId7" xr:uid="{A925B4C1-9E40-4666-A97E-7C661C3421F0}"/>
    <hyperlink ref="Y5" r:id="rId8" xr:uid="{A32A7D82-4539-4FFA-8D6D-7C4958AE53E0}"/>
    <hyperlink ref="Y68" r:id="rId9" xr:uid="{5A56779F-C0C4-4D0F-BCB0-4BA6500D2CF2}"/>
    <hyperlink ref="Y53" r:id="rId10" xr:uid="{C4CABB54-3CD8-4545-8D2D-FB33E27693E4}"/>
    <hyperlink ref="Y54" r:id="rId11" xr:uid="{CD72AC41-E8AE-4165-89AC-FB7DA750E735}"/>
    <hyperlink ref="Y55" r:id="rId12" xr:uid="{C172BF81-54B5-4873-82F2-FC10944A44AB}"/>
    <hyperlink ref="Y56" r:id="rId13" xr:uid="{F422DB85-573D-4F18-8756-756C534EEBA8}"/>
    <hyperlink ref="Y57" r:id="rId14" xr:uid="{D2C85898-5FB8-4D91-8045-0C7338DE2B21}"/>
    <hyperlink ref="Y58" r:id="rId15" xr:uid="{22997B9C-AD25-4F61-914F-7A73528C0FFB}"/>
    <hyperlink ref="Y59" r:id="rId16" xr:uid="{EF08A3E1-12BB-4F40-B9E8-4ECF54C2F696}"/>
    <hyperlink ref="Y60" r:id="rId17" xr:uid="{BDAD8610-20F8-4B20-A81E-3B2FF95F988B}"/>
    <hyperlink ref="Y51" r:id="rId18" xr:uid="{CDEF8F9C-E26F-4946-8BBD-D9E02CEDD291}"/>
    <hyperlink ref="Y38" r:id="rId19" xr:uid="{B4C0249F-79D0-4AF3-B126-D284831B2EF7}"/>
    <hyperlink ref="Y39" r:id="rId20" xr:uid="{1977EB89-D867-4C5C-A7F4-48B40442E4B6}"/>
    <hyperlink ref="Y41" r:id="rId21" xr:uid="{B82235CF-5D32-45EF-ADF5-F063B40DBB5C}"/>
    <hyperlink ref="Y43" r:id="rId22" xr:uid="{F1C26E7E-DCA2-4D1F-8A3A-631F068FC9BE}"/>
    <hyperlink ref="Y44" r:id="rId23" xr:uid="{98B30B3F-C254-4A74-90C6-95982EF4F864}"/>
    <hyperlink ref="Y45" r:id="rId24" xr:uid="{32519ACC-79E2-402A-A579-AB22ED649945}"/>
    <hyperlink ref="Y46" r:id="rId25" xr:uid="{9A9E105E-1B2B-44C6-8DF6-8CD1993DD1C3}"/>
    <hyperlink ref="Y6" r:id="rId26" xr:uid="{4D6C2CAC-A6C5-462B-90E2-A1587A748BE2}"/>
    <hyperlink ref="Y14" r:id="rId27" xr:uid="{C556BDA0-B5B5-4109-B3C2-769D8AFC6B93}"/>
    <hyperlink ref="Y15" r:id="rId28" xr:uid="{5DE0DB9C-C1EF-4377-8F9A-31B51C7BC2A8}"/>
    <hyperlink ref="Y16" r:id="rId29" xr:uid="{106BBF69-061D-4E44-A0B8-F8704BEC6FA8}"/>
    <hyperlink ref="Y37" r:id="rId30" xr:uid="{E137B11D-FC6F-41F2-94CA-62D5414E8E2D}"/>
    <hyperlink ref="Y12" r:id="rId31" xr:uid="{53F23B94-B2DE-4487-A2BB-7A2516E6282B}"/>
    <hyperlink ref="Y13" r:id="rId32" xr:uid="{950784E5-67C7-4A95-98C4-62CDFA9B1814}"/>
    <hyperlink ref="Y4" r:id="rId33" xr:uid="{42535603-5E90-4528-BEAD-0F57E2C8134F}"/>
    <hyperlink ref="Y69" r:id="rId34" xr:uid="{FE9C4AE5-C420-4783-BEE7-E92BAC9587BB}"/>
    <hyperlink ref="Y71" r:id="rId35" xr:uid="{023C3CD6-3F7D-4B79-9CBB-20A0334320F5}"/>
    <hyperlink ref="Y70" r:id="rId36" xr:uid="{EA2DDE89-3902-4E12-B97B-17A52D42A5A6}"/>
    <hyperlink ref="Y72" r:id="rId37" xr:uid="{DF91F883-12E9-46B2-9523-F4154B1357CF}"/>
    <hyperlink ref="Y40" r:id="rId38" xr:uid="{CB1CB85B-3016-4E9F-8574-B95ABEDBFFCC}"/>
    <hyperlink ref="Y47" r:id="rId39" xr:uid="{4DF574F6-DB80-4B8F-A53C-01C90E73E696}"/>
    <hyperlink ref="Y49" r:id="rId40" xr:uid="{80497539-7806-4B7D-99DE-772D6D1C684F}"/>
    <hyperlink ref="Y48" r:id="rId41" xr:uid="{EB61A2DC-6DBE-4F02-A5C8-DD10FCEF6579}"/>
    <hyperlink ref="Y50" r:id="rId42" xr:uid="{8DC65E04-C556-44F8-BE55-40C3D8C01556}"/>
    <hyperlink ref="Y2" r:id="rId43" display="patricia.paez@gobiernobogota.gov.co" xr:uid="{82FC7FD5-62FE-4F91-80E1-D27E736D57C2}"/>
    <hyperlink ref="Y3" r:id="rId44" display="patricia.paez@gobiernobogota.gov.co" xr:uid="{1A158B4C-1C6F-4210-982A-CDDFA665BDE9}"/>
    <hyperlink ref="Y8" r:id="rId45" xr:uid="{D0DD760C-7BFD-4046-8BA1-D77D98F0A2BE}"/>
    <hyperlink ref="Y9" r:id="rId46" xr:uid="{4987AAFD-CD86-473A-9D6B-AA6FFFE9BB85}"/>
    <hyperlink ref="Y10" r:id="rId47" xr:uid="{93E60793-0C83-4AB1-8B3F-096C7C201819}"/>
    <hyperlink ref="Y11" r:id="rId48" xr:uid="{A94F1413-2753-44F0-9F48-635EEA0B9486}"/>
    <hyperlink ref="Y31" r:id="rId49" display="patricia.paez@gobiernobogota.gov.co" xr:uid="{C837D200-70C3-4931-9022-A04F41629BDA}"/>
    <hyperlink ref="Y32" r:id="rId50" display="patricia.paez@gobiernobogota.gov.co" xr:uid="{0F960498-8392-40F3-B3BE-8CA1F65F43DC}"/>
    <hyperlink ref="Y30" r:id="rId51" xr:uid="{ED772E21-FFB4-4FE7-8AE3-CF44C424170C}"/>
    <hyperlink ref="Y64" r:id="rId52" xr:uid="{F5951879-1391-4E9C-AD11-8CECBB7A5256}"/>
    <hyperlink ref="Y65" r:id="rId53" xr:uid="{0BE8B34E-4967-4CDB-BD80-C43DAF12DBBC}"/>
    <hyperlink ref="Y66" r:id="rId54" xr:uid="{B08A741D-4456-4757-8F29-FF519C4A5FB9}"/>
    <hyperlink ref="Y67" r:id="rId55" xr:uid="{02A3E4BB-F57F-47F5-876C-65C322B5623B}"/>
    <hyperlink ref="Y61" r:id="rId56" xr:uid="{BD6BE5A7-4A0A-4733-8740-30B7FE6AFBF8}"/>
    <hyperlink ref="Y23" r:id="rId57" xr:uid="{DB967752-2E33-4E49-B44D-8F3E5458C41F}"/>
    <hyperlink ref="Y24" r:id="rId58" xr:uid="{47A24A59-5CB5-4A39-8406-1CD7B65EC9EE}"/>
    <hyperlink ref="Y26" r:id="rId59" xr:uid="{44EE89D4-D523-4420-B75E-D8EBAB15ED68}"/>
    <hyperlink ref="Y27" r:id="rId60" xr:uid="{6BBF65C2-F8C2-4CA2-B177-B811D14AAA83}"/>
    <hyperlink ref="Y25" r:id="rId61" xr:uid="{27486B8E-A898-47A0-B23D-D9BB3C66D2A8}"/>
    <hyperlink ref="V38" r:id="rId62" xr:uid="{DEF795EC-6C25-41DC-B549-AB4551D3AB74}"/>
    <hyperlink ref="V41" r:id="rId63" xr:uid="{7ABB8BCB-B134-4106-8522-E3987CCC28F7}"/>
  </hyperlinks>
  <pageMargins left="0.7" right="0.7" top="0.75" bottom="0.75" header="0.3" footer="0.3"/>
  <drawing r:id="rId64"/>
  <legacyDrawing r:id="rId65"/>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493025-32FB-4DE7-A524-68516F0CCAFA}">
  <sheetPr>
    <tabColor theme="8" tint="0.39997558519241921"/>
  </sheetPr>
  <dimension ref="A1:AI74"/>
  <sheetViews>
    <sheetView showGridLines="0" zoomScale="80" zoomScaleNormal="80" workbookViewId="0">
      <pane xSplit="6" ySplit="1" topLeftCell="V45" activePane="bottomRight" state="frozen"/>
      <selection pane="topRight" activeCell="G1" sqref="G1"/>
      <selection pane="bottomLeft" activeCell="A2" sqref="A2"/>
      <selection pane="bottomRight" activeCell="AB45" sqref="AB45"/>
    </sheetView>
  </sheetViews>
  <sheetFormatPr baseColWidth="10" defaultRowHeight="14.4" x14ac:dyDescent="0.3"/>
  <cols>
    <col min="2" max="2" width="15.6640625" customWidth="1"/>
    <col min="3" max="3" width="15.6640625" style="67" customWidth="1"/>
    <col min="4" max="4" width="15.6640625" customWidth="1"/>
    <col min="6" max="6" width="45.6640625" customWidth="1"/>
    <col min="7" max="7" width="15.6640625" customWidth="1"/>
    <col min="8" max="12" width="11.44140625" customWidth="1"/>
    <col min="13" max="14" width="9.6640625" customWidth="1"/>
    <col min="15" max="15" width="21.33203125" bestFit="1" customWidth="1"/>
    <col min="16" max="16" width="21.5546875" bestFit="1" customWidth="1"/>
    <col min="17" max="17" width="18" bestFit="1" customWidth="1"/>
    <col min="18" max="18" width="11.44140625" customWidth="1"/>
    <col min="19" max="19" width="17.5546875" customWidth="1"/>
    <col min="20" max="20" width="23" customWidth="1"/>
    <col min="21" max="22" width="45.6640625" customWidth="1"/>
    <col min="27" max="27" width="11.44140625" style="98"/>
    <col min="28" max="28" width="15.44140625" style="98" customWidth="1"/>
    <col min="30" max="30" width="22.33203125" style="68" hidden="1" customWidth="1"/>
    <col min="31" max="31" width="21.33203125" hidden="1" customWidth="1"/>
    <col min="32" max="32" width="20.88671875" hidden="1" customWidth="1"/>
    <col min="33" max="33" width="11.44140625" hidden="1" customWidth="1"/>
    <col min="34" max="34" width="17.88671875" hidden="1" customWidth="1"/>
  </cols>
  <sheetData>
    <row r="1" spans="1:35" s="98" customFormat="1" ht="82.8" x14ac:dyDescent="0.3">
      <c r="A1" s="81" t="s">
        <v>0</v>
      </c>
      <c r="B1" s="81" t="s">
        <v>371</v>
      </c>
      <c r="C1" s="81" t="s">
        <v>372</v>
      </c>
      <c r="D1" s="81" t="s">
        <v>1</v>
      </c>
      <c r="E1" s="81" t="s">
        <v>313</v>
      </c>
      <c r="F1" s="82" t="s">
        <v>2</v>
      </c>
      <c r="G1" s="83" t="s">
        <v>3</v>
      </c>
      <c r="H1" s="83" t="s">
        <v>4</v>
      </c>
      <c r="I1" s="82" t="s">
        <v>5</v>
      </c>
      <c r="J1" s="84" t="s">
        <v>6</v>
      </c>
      <c r="K1" s="85" t="s">
        <v>610</v>
      </c>
      <c r="L1" s="85" t="s">
        <v>611</v>
      </c>
      <c r="M1" s="84" t="s">
        <v>487</v>
      </c>
      <c r="N1" s="84" t="s">
        <v>488</v>
      </c>
      <c r="O1" s="84" t="s">
        <v>226</v>
      </c>
      <c r="P1" s="86" t="s">
        <v>220</v>
      </c>
      <c r="Q1" s="86" t="s">
        <v>314</v>
      </c>
      <c r="R1" s="86" t="s">
        <v>328</v>
      </c>
      <c r="S1" s="101" t="s">
        <v>518</v>
      </c>
      <c r="T1" s="101" t="s">
        <v>489</v>
      </c>
      <c r="U1" s="87" t="s">
        <v>217</v>
      </c>
      <c r="V1" s="88" t="s">
        <v>545</v>
      </c>
      <c r="W1" s="89" t="s">
        <v>513</v>
      </c>
      <c r="X1" s="90" t="s">
        <v>327</v>
      </c>
      <c r="Y1" s="90" t="s">
        <v>349</v>
      </c>
      <c r="Z1" s="90" t="s">
        <v>350</v>
      </c>
      <c r="AA1" s="89" t="s">
        <v>326</v>
      </c>
      <c r="AB1" s="89" t="s">
        <v>179</v>
      </c>
      <c r="AD1" s="99" t="s">
        <v>490</v>
      </c>
      <c r="AE1" s="99" t="s">
        <v>491</v>
      </c>
      <c r="AF1" s="99" t="s">
        <v>492</v>
      </c>
      <c r="AG1" s="99" t="s">
        <v>493</v>
      </c>
      <c r="AH1" s="99" t="s">
        <v>494</v>
      </c>
      <c r="AI1" s="100"/>
    </row>
    <row r="2" spans="1:35" ht="39.9" customHeight="1" x14ac:dyDescent="0.3">
      <c r="A2" s="53">
        <v>2230</v>
      </c>
      <c r="B2" s="53" t="s">
        <v>373</v>
      </c>
      <c r="C2" s="58" t="s">
        <v>374</v>
      </c>
      <c r="D2" s="58" t="s">
        <v>7</v>
      </c>
      <c r="E2" s="53">
        <v>1</v>
      </c>
      <c r="F2" s="29" t="s">
        <v>8</v>
      </c>
      <c r="G2" s="18" t="s">
        <v>9</v>
      </c>
      <c r="H2" s="15">
        <v>16</v>
      </c>
      <c r="I2" s="16" t="s">
        <v>10</v>
      </c>
      <c r="J2" s="15">
        <v>4</v>
      </c>
      <c r="K2" s="37">
        <v>4</v>
      </c>
      <c r="L2" s="60">
        <v>1</v>
      </c>
      <c r="M2" s="79">
        <f>+K2/J2</f>
        <v>1</v>
      </c>
      <c r="N2" s="79">
        <f>+L2/J2</f>
        <v>0.25</v>
      </c>
      <c r="O2" s="34">
        <v>170000000</v>
      </c>
      <c r="P2" s="34">
        <v>126563927</v>
      </c>
      <c r="Q2" s="34">
        <v>56054632.5</v>
      </c>
      <c r="R2" s="39">
        <f t="shared" ref="R2:R65" si="0">+P2/O2</f>
        <v>0.74449368823529416</v>
      </c>
      <c r="S2" s="91" t="s">
        <v>509</v>
      </c>
      <c r="T2" s="91" t="s">
        <v>504</v>
      </c>
      <c r="U2" s="92" t="s">
        <v>644</v>
      </c>
      <c r="V2" s="92" t="s">
        <v>645</v>
      </c>
      <c r="W2" s="20" t="s">
        <v>183</v>
      </c>
      <c r="X2" s="20" t="s">
        <v>642</v>
      </c>
      <c r="Y2" s="55" t="s">
        <v>643</v>
      </c>
      <c r="Z2" s="49">
        <v>3168788037</v>
      </c>
      <c r="AA2" s="102" t="s">
        <v>281</v>
      </c>
      <c r="AB2" s="97"/>
      <c r="AD2" s="80" t="s">
        <v>212</v>
      </c>
      <c r="AE2" s="80" t="s">
        <v>212</v>
      </c>
      <c r="AF2" s="80" t="s">
        <v>212</v>
      </c>
      <c r="AG2" s="80" t="s">
        <v>212</v>
      </c>
      <c r="AH2" s="80" t="s">
        <v>212</v>
      </c>
    </row>
    <row r="3" spans="1:35" ht="39.9" customHeight="1" x14ac:dyDescent="0.3">
      <c r="A3" s="53">
        <v>2230</v>
      </c>
      <c r="B3" s="53" t="s">
        <v>373</v>
      </c>
      <c r="C3" s="58" t="s">
        <v>374</v>
      </c>
      <c r="D3" s="58" t="s">
        <v>7</v>
      </c>
      <c r="E3" s="53">
        <v>2</v>
      </c>
      <c r="F3" s="29" t="s">
        <v>11</v>
      </c>
      <c r="G3" s="18" t="s">
        <v>12</v>
      </c>
      <c r="H3" s="15">
        <v>16</v>
      </c>
      <c r="I3" s="16" t="s">
        <v>10</v>
      </c>
      <c r="J3" s="15">
        <v>4</v>
      </c>
      <c r="K3" s="37">
        <v>4</v>
      </c>
      <c r="L3" s="60">
        <v>1</v>
      </c>
      <c r="M3" s="79">
        <f t="shared" ref="M3:M66" si="1">+K3/J3</f>
        <v>1</v>
      </c>
      <c r="N3" s="79">
        <f t="shared" ref="N3:N66" si="2">+L3/J3</f>
        <v>0.25</v>
      </c>
      <c r="O3" s="34">
        <v>170000000</v>
      </c>
      <c r="P3" s="34">
        <v>41000000</v>
      </c>
      <c r="Q3" s="34">
        <v>16460032.5</v>
      </c>
      <c r="R3" s="39">
        <f t="shared" si="0"/>
        <v>0.2411764705882353</v>
      </c>
      <c r="S3" s="91" t="s">
        <v>509</v>
      </c>
      <c r="T3" s="91" t="s">
        <v>504</v>
      </c>
      <c r="U3" s="92" t="s">
        <v>646</v>
      </c>
      <c r="V3" s="92" t="s">
        <v>647</v>
      </c>
      <c r="W3" s="20" t="s">
        <v>183</v>
      </c>
      <c r="X3" s="20" t="s">
        <v>642</v>
      </c>
      <c r="Y3" s="55" t="s">
        <v>643</v>
      </c>
      <c r="Z3" s="49">
        <v>3168788037</v>
      </c>
      <c r="AA3" s="102" t="s">
        <v>281</v>
      </c>
      <c r="AB3" s="97"/>
      <c r="AD3" s="80" t="s">
        <v>508</v>
      </c>
      <c r="AE3" s="80" t="s">
        <v>495</v>
      </c>
      <c r="AF3" s="80" t="s">
        <v>498</v>
      </c>
      <c r="AG3" s="80" t="s">
        <v>503</v>
      </c>
      <c r="AH3" s="80" t="s">
        <v>506</v>
      </c>
    </row>
    <row r="4" spans="1:35" ht="39.9" customHeight="1" x14ac:dyDescent="0.3">
      <c r="A4" s="54">
        <v>2265</v>
      </c>
      <c r="B4" s="53" t="s">
        <v>375</v>
      </c>
      <c r="C4" s="58" t="s">
        <v>376</v>
      </c>
      <c r="D4" s="59" t="s">
        <v>148</v>
      </c>
      <c r="E4" s="53">
        <v>1</v>
      </c>
      <c r="F4" s="29" t="s">
        <v>149</v>
      </c>
      <c r="G4" s="18" t="s">
        <v>150</v>
      </c>
      <c r="H4" s="15">
        <v>17</v>
      </c>
      <c r="I4" s="16" t="s">
        <v>10</v>
      </c>
      <c r="J4" s="15">
        <v>5</v>
      </c>
      <c r="K4" s="37">
        <v>0</v>
      </c>
      <c r="L4" s="37">
        <v>0</v>
      </c>
      <c r="M4" s="79">
        <f t="shared" si="1"/>
        <v>0</v>
      </c>
      <c r="N4" s="79">
        <f t="shared" si="2"/>
        <v>0</v>
      </c>
      <c r="O4" s="34">
        <v>900000000</v>
      </c>
      <c r="P4" s="34">
        <v>116561656</v>
      </c>
      <c r="Q4" s="34">
        <v>49418667</v>
      </c>
      <c r="R4" s="39">
        <f t="shared" si="0"/>
        <v>0.12951295111111111</v>
      </c>
      <c r="S4" s="91" t="s">
        <v>492</v>
      </c>
      <c r="T4" s="91" t="s">
        <v>498</v>
      </c>
      <c r="U4" s="92" t="s">
        <v>638</v>
      </c>
      <c r="V4" s="92" t="s">
        <v>574</v>
      </c>
      <c r="W4" s="20" t="s">
        <v>193</v>
      </c>
      <c r="X4" s="20" t="s">
        <v>193</v>
      </c>
      <c r="Y4" s="55" t="s">
        <v>365</v>
      </c>
      <c r="Z4" s="49">
        <v>3013489404</v>
      </c>
      <c r="AA4" s="102" t="s">
        <v>281</v>
      </c>
      <c r="AB4" s="97"/>
      <c r="AD4" s="80" t="s">
        <v>492</v>
      </c>
      <c r="AE4" s="80" t="s">
        <v>496</v>
      </c>
      <c r="AF4" s="80" t="s">
        <v>499</v>
      </c>
      <c r="AG4" s="80" t="s">
        <v>504</v>
      </c>
      <c r="AH4" s="80" t="s">
        <v>507</v>
      </c>
    </row>
    <row r="5" spans="1:35" ht="39.9" customHeight="1" x14ac:dyDescent="0.3">
      <c r="A5" s="54">
        <v>2278</v>
      </c>
      <c r="B5" s="53" t="s">
        <v>377</v>
      </c>
      <c r="C5" s="58" t="s">
        <v>378</v>
      </c>
      <c r="D5" s="59" t="s">
        <v>138</v>
      </c>
      <c r="E5" s="53">
        <v>1</v>
      </c>
      <c r="F5" s="29" t="s">
        <v>139</v>
      </c>
      <c r="G5" s="18" t="s">
        <v>140</v>
      </c>
      <c r="H5" s="15">
        <v>200</v>
      </c>
      <c r="I5" s="16" t="s">
        <v>10</v>
      </c>
      <c r="J5" s="15">
        <v>50</v>
      </c>
      <c r="K5" s="37">
        <v>0</v>
      </c>
      <c r="L5" s="37">
        <v>0</v>
      </c>
      <c r="M5" s="79">
        <f t="shared" si="1"/>
        <v>0</v>
      </c>
      <c r="N5" s="79">
        <f t="shared" si="2"/>
        <v>0</v>
      </c>
      <c r="O5" s="34">
        <v>2300000000</v>
      </c>
      <c r="P5" s="34">
        <v>103771656</v>
      </c>
      <c r="Q5" s="34">
        <v>49198459</v>
      </c>
      <c r="R5" s="39">
        <f t="shared" si="0"/>
        <v>4.5118111304347827E-2</v>
      </c>
      <c r="S5" s="91" t="s">
        <v>492</v>
      </c>
      <c r="T5" s="91" t="s">
        <v>498</v>
      </c>
      <c r="U5" s="92" t="s">
        <v>627</v>
      </c>
      <c r="V5" s="92"/>
      <c r="W5" s="20" t="s">
        <v>191</v>
      </c>
      <c r="X5" s="20" t="s">
        <v>343</v>
      </c>
      <c r="Y5" s="55" t="s">
        <v>355</v>
      </c>
      <c r="Z5" s="49">
        <v>3124412318</v>
      </c>
      <c r="AA5" s="102" t="s">
        <v>281</v>
      </c>
      <c r="AB5" s="97"/>
      <c r="AD5" s="80" t="s">
        <v>509</v>
      </c>
      <c r="AE5" s="80" t="s">
        <v>497</v>
      </c>
      <c r="AF5" s="80" t="s">
        <v>500</v>
      </c>
      <c r="AG5" s="80" t="s">
        <v>505</v>
      </c>
    </row>
    <row r="6" spans="1:35" ht="39.9" customHeight="1" x14ac:dyDescent="0.3">
      <c r="A6" s="54">
        <v>2288</v>
      </c>
      <c r="B6" s="53" t="s">
        <v>379</v>
      </c>
      <c r="C6" s="58" t="s">
        <v>380</v>
      </c>
      <c r="D6" s="59" t="s">
        <v>93</v>
      </c>
      <c r="E6" s="53">
        <v>1</v>
      </c>
      <c r="F6" s="29" t="s">
        <v>94</v>
      </c>
      <c r="G6" s="18" t="s">
        <v>95</v>
      </c>
      <c r="H6" s="15">
        <v>20</v>
      </c>
      <c r="I6" s="16" t="s">
        <v>10</v>
      </c>
      <c r="J6" s="15">
        <v>5</v>
      </c>
      <c r="K6" s="37">
        <v>0</v>
      </c>
      <c r="L6" s="37">
        <v>0</v>
      </c>
      <c r="M6" s="79">
        <f t="shared" si="1"/>
        <v>0</v>
      </c>
      <c r="N6" s="79">
        <f t="shared" si="2"/>
        <v>0</v>
      </c>
      <c r="O6" s="34">
        <v>210000000</v>
      </c>
      <c r="P6" s="34">
        <v>0</v>
      </c>
      <c r="Q6" s="34">
        <v>0</v>
      </c>
      <c r="R6" s="39">
        <f t="shared" si="0"/>
        <v>0</v>
      </c>
      <c r="S6" s="91" t="s">
        <v>492</v>
      </c>
      <c r="T6" s="91" t="s">
        <v>498</v>
      </c>
      <c r="U6" s="68" t="s">
        <v>623</v>
      </c>
      <c r="V6" s="92"/>
      <c r="W6" s="20" t="s">
        <v>185</v>
      </c>
      <c r="X6" s="20" t="s">
        <v>185</v>
      </c>
      <c r="Y6" s="55" t="s">
        <v>362</v>
      </c>
      <c r="Z6" s="49">
        <v>3233261250</v>
      </c>
      <c r="AA6" s="102" t="s">
        <v>281</v>
      </c>
      <c r="AB6" s="97"/>
      <c r="AD6" s="80" t="s">
        <v>494</v>
      </c>
      <c r="AE6" s="80" t="s">
        <v>510</v>
      </c>
      <c r="AF6" s="80" t="s">
        <v>501</v>
      </c>
    </row>
    <row r="7" spans="1:35" ht="39.9" customHeight="1" x14ac:dyDescent="0.3">
      <c r="A7" s="54">
        <v>2289</v>
      </c>
      <c r="B7" s="53" t="s">
        <v>377</v>
      </c>
      <c r="C7" s="58" t="s">
        <v>381</v>
      </c>
      <c r="D7" s="59" t="s">
        <v>122</v>
      </c>
      <c r="E7" s="53">
        <v>1</v>
      </c>
      <c r="F7" s="29" t="s">
        <v>123</v>
      </c>
      <c r="G7" s="18" t="s">
        <v>124</v>
      </c>
      <c r="H7" s="15">
        <v>40</v>
      </c>
      <c r="I7" s="16" t="s">
        <v>10</v>
      </c>
      <c r="J7" s="15">
        <v>10</v>
      </c>
      <c r="K7" s="37">
        <v>0.74</v>
      </c>
      <c r="L7" s="37">
        <v>0</v>
      </c>
      <c r="M7" s="79">
        <f t="shared" si="1"/>
        <v>7.3999999999999996E-2</v>
      </c>
      <c r="N7" s="79">
        <f t="shared" si="2"/>
        <v>0</v>
      </c>
      <c r="O7" s="34">
        <v>14682000000</v>
      </c>
      <c r="P7" s="34">
        <v>8941391297</v>
      </c>
      <c r="Q7" s="34">
        <v>1778407456</v>
      </c>
      <c r="R7" s="39">
        <f t="shared" si="0"/>
        <v>0.60900363009126823</v>
      </c>
      <c r="S7" s="91" t="s">
        <v>492</v>
      </c>
      <c r="T7" s="91" t="s">
        <v>501</v>
      </c>
      <c r="U7" s="22" t="s">
        <v>628</v>
      </c>
      <c r="V7" s="92" t="s">
        <v>546</v>
      </c>
      <c r="W7" s="20" t="s">
        <v>191</v>
      </c>
      <c r="X7" s="20" t="s">
        <v>331</v>
      </c>
      <c r="Y7" s="55" t="s">
        <v>347</v>
      </c>
      <c r="Z7" s="49">
        <v>3143361146</v>
      </c>
      <c r="AA7" s="102" t="s">
        <v>281</v>
      </c>
      <c r="AB7" s="97"/>
      <c r="AF7" s="80" t="s">
        <v>502</v>
      </c>
    </row>
    <row r="8" spans="1:35" ht="39.9" customHeight="1" x14ac:dyDescent="0.3">
      <c r="A8" s="53">
        <v>2290</v>
      </c>
      <c r="B8" s="53" t="s">
        <v>373</v>
      </c>
      <c r="C8" s="58" t="s">
        <v>382</v>
      </c>
      <c r="D8" s="58" t="s">
        <v>16</v>
      </c>
      <c r="E8" s="53">
        <v>4</v>
      </c>
      <c r="F8" s="29" t="s">
        <v>17</v>
      </c>
      <c r="G8" s="18" t="s">
        <v>18</v>
      </c>
      <c r="H8" s="15">
        <v>8</v>
      </c>
      <c r="I8" s="16" t="s">
        <v>10</v>
      </c>
      <c r="J8" s="15">
        <v>2</v>
      </c>
      <c r="K8" s="37">
        <v>2</v>
      </c>
      <c r="L8" s="37">
        <v>0</v>
      </c>
      <c r="M8" s="79">
        <f t="shared" si="1"/>
        <v>1</v>
      </c>
      <c r="N8" s="79">
        <f t="shared" si="2"/>
        <v>0</v>
      </c>
      <c r="O8" s="34">
        <v>80000000</v>
      </c>
      <c r="P8" s="34">
        <v>66666358</v>
      </c>
      <c r="Q8" s="34">
        <v>9538192</v>
      </c>
      <c r="R8" s="39">
        <f t="shared" si="0"/>
        <v>0.83332947499999999</v>
      </c>
      <c r="S8" s="91" t="s">
        <v>509</v>
      </c>
      <c r="T8" s="91" t="s">
        <v>504</v>
      </c>
      <c r="U8" s="92" t="s">
        <v>668</v>
      </c>
      <c r="V8" s="92" t="s">
        <v>669</v>
      </c>
      <c r="W8" s="20" t="s">
        <v>183</v>
      </c>
      <c r="X8" s="20" t="s">
        <v>330</v>
      </c>
      <c r="Y8" s="55" t="s">
        <v>368</v>
      </c>
      <c r="Z8" s="49">
        <v>3008183573</v>
      </c>
      <c r="AA8" s="102" t="s">
        <v>281</v>
      </c>
      <c r="AB8" s="97"/>
    </row>
    <row r="9" spans="1:35" ht="39.9" customHeight="1" x14ac:dyDescent="0.3">
      <c r="A9" s="53">
        <v>2290</v>
      </c>
      <c r="B9" s="53" t="s">
        <v>373</v>
      </c>
      <c r="C9" s="58" t="s">
        <v>382</v>
      </c>
      <c r="D9" s="58" t="s">
        <v>16</v>
      </c>
      <c r="E9" s="53">
        <v>2</v>
      </c>
      <c r="F9" s="29" t="s">
        <v>19</v>
      </c>
      <c r="G9" s="18" t="s">
        <v>20</v>
      </c>
      <c r="H9" s="15">
        <v>80</v>
      </c>
      <c r="I9" s="16" t="s">
        <v>10</v>
      </c>
      <c r="J9" s="15">
        <v>20</v>
      </c>
      <c r="K9" s="37">
        <v>20</v>
      </c>
      <c r="L9" s="60">
        <v>2</v>
      </c>
      <c r="M9" s="79">
        <f t="shared" si="1"/>
        <v>1</v>
      </c>
      <c r="N9" s="79">
        <f t="shared" si="2"/>
        <v>0.1</v>
      </c>
      <c r="O9" s="34">
        <v>140000000</v>
      </c>
      <c r="P9" s="34">
        <v>67250648</v>
      </c>
      <c r="Q9" s="34">
        <v>28401000</v>
      </c>
      <c r="R9" s="39">
        <f t="shared" si="0"/>
        <v>0.48036177142857145</v>
      </c>
      <c r="S9" s="91" t="s">
        <v>509</v>
      </c>
      <c r="T9" s="91" t="s">
        <v>504</v>
      </c>
      <c r="U9" s="92" t="s">
        <v>670</v>
      </c>
      <c r="V9" s="92" t="s">
        <v>669</v>
      </c>
      <c r="W9" s="20" t="s">
        <v>183</v>
      </c>
      <c r="X9" s="20" t="s">
        <v>330</v>
      </c>
      <c r="Y9" s="55" t="s">
        <v>368</v>
      </c>
      <c r="Z9" s="49">
        <v>3008183573</v>
      </c>
      <c r="AA9" s="102" t="s">
        <v>281</v>
      </c>
      <c r="AB9" s="97"/>
    </row>
    <row r="10" spans="1:35" ht="39.9" customHeight="1" x14ac:dyDescent="0.3">
      <c r="A10" s="53">
        <v>2290</v>
      </c>
      <c r="B10" s="53" t="s">
        <v>373</v>
      </c>
      <c r="C10" s="58" t="s">
        <v>382</v>
      </c>
      <c r="D10" s="58" t="s">
        <v>16</v>
      </c>
      <c r="E10" s="53">
        <v>3</v>
      </c>
      <c r="F10" s="29" t="s">
        <v>21</v>
      </c>
      <c r="G10" s="18" t="s">
        <v>22</v>
      </c>
      <c r="H10" s="15">
        <v>100</v>
      </c>
      <c r="I10" s="16" t="s">
        <v>10</v>
      </c>
      <c r="J10" s="15">
        <v>25</v>
      </c>
      <c r="K10" s="37">
        <v>25</v>
      </c>
      <c r="L10" s="60">
        <v>6</v>
      </c>
      <c r="M10" s="79">
        <f t="shared" si="1"/>
        <v>1</v>
      </c>
      <c r="N10" s="79">
        <f t="shared" si="2"/>
        <v>0.24</v>
      </c>
      <c r="O10" s="34">
        <v>140000000</v>
      </c>
      <c r="P10" s="34">
        <v>83990648</v>
      </c>
      <c r="Q10" s="34">
        <v>31753333</v>
      </c>
      <c r="R10" s="39">
        <f t="shared" si="0"/>
        <v>0.59993320000000006</v>
      </c>
      <c r="S10" s="91" t="s">
        <v>509</v>
      </c>
      <c r="T10" s="91" t="s">
        <v>504</v>
      </c>
      <c r="U10" s="92" t="s">
        <v>671</v>
      </c>
      <c r="V10" s="92" t="s">
        <v>669</v>
      </c>
      <c r="W10" s="20" t="s">
        <v>183</v>
      </c>
      <c r="X10" s="20" t="s">
        <v>330</v>
      </c>
      <c r="Y10" s="55" t="s">
        <v>368</v>
      </c>
      <c r="Z10" s="49">
        <v>3008183573</v>
      </c>
      <c r="AA10" s="102" t="s">
        <v>281</v>
      </c>
      <c r="AB10" s="97"/>
    </row>
    <row r="11" spans="1:35" ht="39.9" customHeight="1" x14ac:dyDescent="0.3">
      <c r="A11" s="53">
        <v>2290</v>
      </c>
      <c r="B11" s="53" t="s">
        <v>373</v>
      </c>
      <c r="C11" s="58" t="s">
        <v>382</v>
      </c>
      <c r="D11" s="58" t="s">
        <v>16</v>
      </c>
      <c r="E11" s="53">
        <v>1</v>
      </c>
      <c r="F11" s="29" t="s">
        <v>23</v>
      </c>
      <c r="G11" s="18" t="s">
        <v>9</v>
      </c>
      <c r="H11" s="15">
        <v>16</v>
      </c>
      <c r="I11" s="16" t="s">
        <v>10</v>
      </c>
      <c r="J11" s="15">
        <v>4</v>
      </c>
      <c r="K11" s="37">
        <v>4</v>
      </c>
      <c r="L11" s="60">
        <v>1</v>
      </c>
      <c r="M11" s="79">
        <f t="shared" si="1"/>
        <v>1</v>
      </c>
      <c r="N11" s="79">
        <f t="shared" si="2"/>
        <v>0.25</v>
      </c>
      <c r="O11" s="34">
        <v>100000000</v>
      </c>
      <c r="P11" s="34">
        <v>55844957</v>
      </c>
      <c r="Q11" s="34">
        <v>23520000</v>
      </c>
      <c r="R11" s="39">
        <f t="shared" si="0"/>
        <v>0.55844956999999995</v>
      </c>
      <c r="S11" s="91" t="s">
        <v>509</v>
      </c>
      <c r="T11" s="91" t="s">
        <v>504</v>
      </c>
      <c r="U11" s="92" t="s">
        <v>672</v>
      </c>
      <c r="V11" s="92" t="s">
        <v>669</v>
      </c>
      <c r="W11" s="20" t="s">
        <v>183</v>
      </c>
      <c r="X11" s="20" t="s">
        <v>330</v>
      </c>
      <c r="Y11" s="55" t="s">
        <v>368</v>
      </c>
      <c r="Z11" s="49">
        <v>3008183573</v>
      </c>
      <c r="AA11" s="102" t="s">
        <v>281</v>
      </c>
      <c r="AB11" s="97"/>
    </row>
    <row r="12" spans="1:35" ht="39.9" customHeight="1" x14ac:dyDescent="0.3">
      <c r="A12" s="54">
        <v>2315</v>
      </c>
      <c r="B12" s="53" t="s">
        <v>379</v>
      </c>
      <c r="C12" s="58" t="s">
        <v>380</v>
      </c>
      <c r="D12" s="59" t="s">
        <v>96</v>
      </c>
      <c r="E12" s="53">
        <v>1</v>
      </c>
      <c r="F12" s="29" t="s">
        <v>97</v>
      </c>
      <c r="G12" s="18" t="s">
        <v>98</v>
      </c>
      <c r="H12" s="15">
        <v>600</v>
      </c>
      <c r="I12" s="16" t="s">
        <v>10</v>
      </c>
      <c r="J12" s="15">
        <v>150</v>
      </c>
      <c r="K12" s="37">
        <v>0</v>
      </c>
      <c r="L12" s="37">
        <v>0</v>
      </c>
      <c r="M12" s="79">
        <f t="shared" si="1"/>
        <v>0</v>
      </c>
      <c r="N12" s="79">
        <f t="shared" si="2"/>
        <v>0</v>
      </c>
      <c r="O12" s="34">
        <v>1245000000</v>
      </c>
      <c r="P12" s="34">
        <v>294955685</v>
      </c>
      <c r="Q12" s="34">
        <v>120752500</v>
      </c>
      <c r="R12" s="39">
        <f t="shared" si="0"/>
        <v>0.23691219678714859</v>
      </c>
      <c r="S12" s="91" t="s">
        <v>508</v>
      </c>
      <c r="T12" s="91" t="s">
        <v>510</v>
      </c>
      <c r="U12" s="29" t="s">
        <v>681</v>
      </c>
      <c r="V12" s="92"/>
      <c r="W12" s="20" t="s">
        <v>189</v>
      </c>
      <c r="X12" s="20" t="s">
        <v>189</v>
      </c>
      <c r="Y12" s="55" t="s">
        <v>364</v>
      </c>
      <c r="Z12" s="49">
        <v>3106498489</v>
      </c>
      <c r="AA12" s="102" t="s">
        <v>281</v>
      </c>
      <c r="AB12" s="97"/>
    </row>
    <row r="13" spans="1:35" ht="39.9" customHeight="1" x14ac:dyDescent="0.3">
      <c r="A13" s="54">
        <v>2315</v>
      </c>
      <c r="B13" s="53" t="s">
        <v>379</v>
      </c>
      <c r="C13" s="58" t="s">
        <v>380</v>
      </c>
      <c r="D13" s="59" t="s">
        <v>96</v>
      </c>
      <c r="E13" s="53">
        <v>2</v>
      </c>
      <c r="F13" s="29" t="s">
        <v>99</v>
      </c>
      <c r="G13" s="18" t="s">
        <v>100</v>
      </c>
      <c r="H13" s="15">
        <v>120</v>
      </c>
      <c r="I13" s="16" t="s">
        <v>10</v>
      </c>
      <c r="J13" s="15">
        <v>30</v>
      </c>
      <c r="K13" s="37">
        <v>0</v>
      </c>
      <c r="L13" s="37">
        <v>0</v>
      </c>
      <c r="M13" s="79">
        <f t="shared" si="1"/>
        <v>0</v>
      </c>
      <c r="N13" s="79">
        <f t="shared" si="2"/>
        <v>0</v>
      </c>
      <c r="O13" s="34">
        <v>690000000</v>
      </c>
      <c r="P13" s="34">
        <v>22111644</v>
      </c>
      <c r="Q13" s="34">
        <v>0</v>
      </c>
      <c r="R13" s="39">
        <f t="shared" si="0"/>
        <v>3.2045860869565221E-2</v>
      </c>
      <c r="S13" s="91" t="s">
        <v>508</v>
      </c>
      <c r="T13" s="112" t="s">
        <v>510</v>
      </c>
      <c r="U13" s="113" t="s">
        <v>666</v>
      </c>
      <c r="V13" s="29" t="s">
        <v>667</v>
      </c>
      <c r="W13" s="20" t="s">
        <v>189</v>
      </c>
      <c r="X13" s="20" t="s">
        <v>189</v>
      </c>
      <c r="Y13" s="55" t="s">
        <v>364</v>
      </c>
      <c r="Z13" s="49">
        <v>3106498489</v>
      </c>
      <c r="AA13" s="102" t="s">
        <v>281</v>
      </c>
      <c r="AB13" s="97"/>
    </row>
    <row r="14" spans="1:35" ht="39.9" customHeight="1" x14ac:dyDescent="0.3">
      <c r="A14" s="53">
        <v>2319</v>
      </c>
      <c r="B14" s="53" t="s">
        <v>383</v>
      </c>
      <c r="C14" s="58" t="s">
        <v>384</v>
      </c>
      <c r="D14" s="58" t="s">
        <v>56</v>
      </c>
      <c r="E14" s="53">
        <v>1</v>
      </c>
      <c r="F14" s="29" t="s">
        <v>57</v>
      </c>
      <c r="G14" s="18" t="s">
        <v>12</v>
      </c>
      <c r="H14" s="15">
        <v>4</v>
      </c>
      <c r="I14" s="16" t="s">
        <v>10</v>
      </c>
      <c r="J14" s="15">
        <v>1</v>
      </c>
      <c r="K14" s="37">
        <v>1</v>
      </c>
      <c r="L14" s="37">
        <v>0</v>
      </c>
      <c r="M14" s="79">
        <f t="shared" si="1"/>
        <v>1</v>
      </c>
      <c r="N14" s="79">
        <f t="shared" si="2"/>
        <v>0</v>
      </c>
      <c r="O14" s="34">
        <v>210000000</v>
      </c>
      <c r="P14" s="34">
        <v>149553734</v>
      </c>
      <c r="Q14" s="34">
        <v>23820099</v>
      </c>
      <c r="R14" s="39">
        <f t="shared" si="0"/>
        <v>0.71216063809523811</v>
      </c>
      <c r="S14" s="91" t="s">
        <v>509</v>
      </c>
      <c r="T14" s="91" t="s">
        <v>504</v>
      </c>
      <c r="U14" s="106" t="s">
        <v>682</v>
      </c>
      <c r="V14" s="92" t="s">
        <v>673</v>
      </c>
      <c r="W14" s="20" t="s">
        <v>195</v>
      </c>
      <c r="X14" s="20" t="s">
        <v>195</v>
      </c>
      <c r="Y14" s="55" t="s">
        <v>363</v>
      </c>
      <c r="Z14" s="49">
        <v>3202047241</v>
      </c>
      <c r="AA14" s="102" t="s">
        <v>281</v>
      </c>
      <c r="AB14" s="97"/>
    </row>
    <row r="15" spans="1:35" ht="39.9" customHeight="1" x14ac:dyDescent="0.3">
      <c r="A15" s="53">
        <v>2319</v>
      </c>
      <c r="B15" s="53" t="s">
        <v>383</v>
      </c>
      <c r="C15" s="58" t="s">
        <v>384</v>
      </c>
      <c r="D15" s="58" t="s">
        <v>56</v>
      </c>
      <c r="E15" s="53">
        <v>3</v>
      </c>
      <c r="F15" s="29" t="s">
        <v>58</v>
      </c>
      <c r="G15" s="18" t="s">
        <v>59</v>
      </c>
      <c r="H15" s="15">
        <v>4</v>
      </c>
      <c r="I15" s="16" t="s">
        <v>10</v>
      </c>
      <c r="J15" s="15">
        <v>1</v>
      </c>
      <c r="K15" s="37">
        <v>1</v>
      </c>
      <c r="L15" s="37">
        <v>0</v>
      </c>
      <c r="M15" s="79">
        <f t="shared" si="1"/>
        <v>1</v>
      </c>
      <c r="N15" s="79">
        <f t="shared" si="2"/>
        <v>0</v>
      </c>
      <c r="O15" s="34">
        <v>470000000</v>
      </c>
      <c r="P15" s="34">
        <v>157865686</v>
      </c>
      <c r="Q15" s="34">
        <v>50438167</v>
      </c>
      <c r="R15" s="39">
        <f t="shared" si="0"/>
        <v>0.33588443829787235</v>
      </c>
      <c r="S15" s="91" t="s">
        <v>492</v>
      </c>
      <c r="T15" s="91" t="s">
        <v>498</v>
      </c>
      <c r="U15" s="105" t="s">
        <v>674</v>
      </c>
      <c r="V15" s="92" t="s">
        <v>675</v>
      </c>
      <c r="W15" s="20" t="s">
        <v>195</v>
      </c>
      <c r="X15" s="20" t="s">
        <v>195</v>
      </c>
      <c r="Y15" s="55" t="s">
        <v>363</v>
      </c>
      <c r="Z15" s="49">
        <v>3202047241</v>
      </c>
      <c r="AA15" s="102" t="s">
        <v>281</v>
      </c>
      <c r="AB15" s="97"/>
    </row>
    <row r="16" spans="1:35" ht="39.9" customHeight="1" x14ac:dyDescent="0.3">
      <c r="A16" s="53">
        <v>2319</v>
      </c>
      <c r="B16" s="53" t="s">
        <v>383</v>
      </c>
      <c r="C16" s="58" t="s">
        <v>384</v>
      </c>
      <c r="D16" s="58" t="s">
        <v>56</v>
      </c>
      <c r="E16" s="53">
        <v>2</v>
      </c>
      <c r="F16" s="29" t="s">
        <v>60</v>
      </c>
      <c r="G16" s="18" t="s">
        <v>20</v>
      </c>
      <c r="H16" s="15">
        <v>8</v>
      </c>
      <c r="I16" s="16" t="s">
        <v>10</v>
      </c>
      <c r="J16" s="15">
        <v>2</v>
      </c>
      <c r="K16" s="37">
        <v>0</v>
      </c>
      <c r="L16" s="37">
        <v>0</v>
      </c>
      <c r="M16" s="79">
        <f t="shared" si="1"/>
        <v>0</v>
      </c>
      <c r="N16" s="79">
        <f t="shared" si="2"/>
        <v>0</v>
      </c>
      <c r="O16" s="34">
        <v>210000000</v>
      </c>
      <c r="P16" s="34">
        <v>14968338</v>
      </c>
      <c r="Q16" s="34">
        <v>0</v>
      </c>
      <c r="R16" s="39">
        <f t="shared" si="0"/>
        <v>7.1277800000000002E-2</v>
      </c>
      <c r="S16" s="91" t="s">
        <v>492</v>
      </c>
      <c r="T16" s="91" t="s">
        <v>498</v>
      </c>
      <c r="U16" s="92" t="s">
        <v>676</v>
      </c>
      <c r="V16" s="92" t="s">
        <v>677</v>
      </c>
      <c r="W16" s="20" t="s">
        <v>195</v>
      </c>
      <c r="X16" s="20" t="s">
        <v>195</v>
      </c>
      <c r="Y16" s="55" t="s">
        <v>363</v>
      </c>
      <c r="Z16" s="49">
        <v>3202047241</v>
      </c>
      <c r="AA16" s="102" t="s">
        <v>281</v>
      </c>
      <c r="AB16" s="97"/>
    </row>
    <row r="17" spans="1:28" ht="39.9" customHeight="1" x14ac:dyDescent="0.3">
      <c r="A17" s="53">
        <v>2324</v>
      </c>
      <c r="B17" s="53" t="s">
        <v>383</v>
      </c>
      <c r="C17" s="58" t="s">
        <v>385</v>
      </c>
      <c r="D17" s="58" t="s">
        <v>33</v>
      </c>
      <c r="E17" s="53">
        <v>3</v>
      </c>
      <c r="F17" s="29" t="s">
        <v>34</v>
      </c>
      <c r="G17" s="18" t="s">
        <v>35</v>
      </c>
      <c r="H17" s="15">
        <v>200</v>
      </c>
      <c r="I17" s="16" t="s">
        <v>10</v>
      </c>
      <c r="J17" s="15">
        <v>50</v>
      </c>
      <c r="K17" s="37">
        <v>0</v>
      </c>
      <c r="L17" s="37">
        <v>0</v>
      </c>
      <c r="M17" s="79">
        <f t="shared" si="1"/>
        <v>0</v>
      </c>
      <c r="N17" s="79">
        <f t="shared" si="2"/>
        <v>0</v>
      </c>
      <c r="O17" s="34">
        <v>260000000</v>
      </c>
      <c r="P17" s="34">
        <v>55712377</v>
      </c>
      <c r="Q17" s="34">
        <v>13282000</v>
      </c>
      <c r="R17" s="39">
        <f t="shared" si="0"/>
        <v>0.21427837307692307</v>
      </c>
      <c r="S17" s="91" t="s">
        <v>508</v>
      </c>
      <c r="T17" s="91" t="s">
        <v>496</v>
      </c>
      <c r="U17" s="22" t="s">
        <v>569</v>
      </c>
      <c r="V17" s="17" t="s">
        <v>570</v>
      </c>
      <c r="W17" s="20" t="s">
        <v>440</v>
      </c>
      <c r="X17" s="20" t="s">
        <v>333</v>
      </c>
      <c r="Y17" s="55" t="s">
        <v>512</v>
      </c>
      <c r="Z17" s="49">
        <v>3224241369</v>
      </c>
      <c r="AA17" s="102" t="s">
        <v>281</v>
      </c>
      <c r="AB17" s="97"/>
    </row>
    <row r="18" spans="1:28" ht="39.9" customHeight="1" x14ac:dyDescent="0.3">
      <c r="A18" s="53">
        <v>2324</v>
      </c>
      <c r="B18" s="53" t="s">
        <v>383</v>
      </c>
      <c r="C18" s="58" t="s">
        <v>385</v>
      </c>
      <c r="D18" s="58" t="s">
        <v>33</v>
      </c>
      <c r="E18" s="53">
        <v>5</v>
      </c>
      <c r="F18" s="29" t="s">
        <v>36</v>
      </c>
      <c r="G18" s="18" t="s">
        <v>37</v>
      </c>
      <c r="H18" s="15">
        <v>300</v>
      </c>
      <c r="I18" s="16" t="s">
        <v>10</v>
      </c>
      <c r="J18" s="15">
        <v>75</v>
      </c>
      <c r="K18" s="37">
        <v>0</v>
      </c>
      <c r="L18" s="37">
        <v>0</v>
      </c>
      <c r="M18" s="79">
        <f t="shared" si="1"/>
        <v>0</v>
      </c>
      <c r="N18" s="79">
        <f t="shared" si="2"/>
        <v>0</v>
      </c>
      <c r="O18" s="34">
        <v>320000000</v>
      </c>
      <c r="P18" s="34">
        <v>46097555</v>
      </c>
      <c r="Q18" s="34">
        <v>14616000</v>
      </c>
      <c r="R18" s="39">
        <f t="shared" si="0"/>
        <v>0.14405485937500001</v>
      </c>
      <c r="S18" s="91" t="s">
        <v>508</v>
      </c>
      <c r="T18" s="91" t="s">
        <v>496</v>
      </c>
      <c r="U18" s="22" t="s">
        <v>569</v>
      </c>
      <c r="V18" s="17" t="s">
        <v>570</v>
      </c>
      <c r="W18" s="20" t="s">
        <v>440</v>
      </c>
      <c r="X18" s="20" t="s">
        <v>333</v>
      </c>
      <c r="Y18" s="55" t="s">
        <v>512</v>
      </c>
      <c r="Z18" s="49">
        <v>3224241369</v>
      </c>
      <c r="AA18" s="102" t="s">
        <v>281</v>
      </c>
      <c r="AB18" s="97"/>
    </row>
    <row r="19" spans="1:28" ht="39.9" customHeight="1" x14ac:dyDescent="0.3">
      <c r="A19" s="53">
        <v>2324</v>
      </c>
      <c r="B19" s="53" t="s">
        <v>383</v>
      </c>
      <c r="C19" s="58" t="s">
        <v>385</v>
      </c>
      <c r="D19" s="58" t="s">
        <v>33</v>
      </c>
      <c r="E19" s="53">
        <v>2</v>
      </c>
      <c r="F19" s="29" t="s">
        <v>38</v>
      </c>
      <c r="G19" s="18" t="s">
        <v>39</v>
      </c>
      <c r="H19" s="15">
        <v>180</v>
      </c>
      <c r="I19" s="16" t="s">
        <v>10</v>
      </c>
      <c r="J19" s="15">
        <v>45</v>
      </c>
      <c r="K19" s="37">
        <v>0</v>
      </c>
      <c r="L19" s="37">
        <v>0</v>
      </c>
      <c r="M19" s="79">
        <f t="shared" si="1"/>
        <v>0</v>
      </c>
      <c r="N19" s="79">
        <f t="shared" si="2"/>
        <v>0</v>
      </c>
      <c r="O19" s="34">
        <v>250000000</v>
      </c>
      <c r="P19" s="34">
        <v>102000000</v>
      </c>
      <c r="Q19" s="34">
        <v>51210000</v>
      </c>
      <c r="R19" s="39">
        <f t="shared" si="0"/>
        <v>0.40799999999999997</v>
      </c>
      <c r="S19" s="91" t="s">
        <v>508</v>
      </c>
      <c r="T19" s="91" t="s">
        <v>496</v>
      </c>
      <c r="U19" s="22" t="s">
        <v>569</v>
      </c>
      <c r="V19" s="17" t="s">
        <v>570</v>
      </c>
      <c r="W19" s="20" t="s">
        <v>440</v>
      </c>
      <c r="X19" s="20" t="s">
        <v>333</v>
      </c>
      <c r="Y19" s="55" t="s">
        <v>512</v>
      </c>
      <c r="Z19" s="49">
        <v>3224241369</v>
      </c>
      <c r="AA19" s="102" t="s">
        <v>281</v>
      </c>
      <c r="AB19" s="97"/>
    </row>
    <row r="20" spans="1:28" ht="39.9" customHeight="1" x14ac:dyDescent="0.3">
      <c r="A20" s="53">
        <v>2324</v>
      </c>
      <c r="B20" s="53" t="s">
        <v>383</v>
      </c>
      <c r="C20" s="58" t="s">
        <v>385</v>
      </c>
      <c r="D20" s="58" t="s">
        <v>33</v>
      </c>
      <c r="E20" s="53">
        <v>4</v>
      </c>
      <c r="F20" s="29" t="s">
        <v>40</v>
      </c>
      <c r="G20" s="18" t="s">
        <v>41</v>
      </c>
      <c r="H20" s="15">
        <v>400</v>
      </c>
      <c r="I20" s="16" t="s">
        <v>10</v>
      </c>
      <c r="J20" s="15">
        <v>100</v>
      </c>
      <c r="K20" s="37">
        <v>0</v>
      </c>
      <c r="L20" s="37">
        <v>0</v>
      </c>
      <c r="M20" s="79">
        <f t="shared" si="1"/>
        <v>0</v>
      </c>
      <c r="N20" s="79">
        <f t="shared" si="2"/>
        <v>0</v>
      </c>
      <c r="O20" s="34">
        <v>370000000</v>
      </c>
      <c r="P20" s="34">
        <v>36572592</v>
      </c>
      <c r="Q20" s="34">
        <v>7276500</v>
      </c>
      <c r="R20" s="39">
        <f t="shared" si="0"/>
        <v>9.8844843243243247E-2</v>
      </c>
      <c r="S20" s="91" t="s">
        <v>508</v>
      </c>
      <c r="T20" s="91" t="s">
        <v>496</v>
      </c>
      <c r="U20" s="22" t="s">
        <v>569</v>
      </c>
      <c r="V20" s="17" t="s">
        <v>570</v>
      </c>
      <c r="W20" s="20" t="s">
        <v>440</v>
      </c>
      <c r="X20" s="20" t="s">
        <v>333</v>
      </c>
      <c r="Y20" s="55" t="s">
        <v>512</v>
      </c>
      <c r="Z20" s="49">
        <v>3224241369</v>
      </c>
      <c r="AA20" s="102" t="s">
        <v>281</v>
      </c>
      <c r="AB20" s="97"/>
    </row>
    <row r="21" spans="1:28" ht="39.9" customHeight="1" x14ac:dyDescent="0.3">
      <c r="A21" s="53">
        <v>2324</v>
      </c>
      <c r="B21" s="53" t="s">
        <v>383</v>
      </c>
      <c r="C21" s="58" t="s">
        <v>385</v>
      </c>
      <c r="D21" s="58" t="s">
        <v>33</v>
      </c>
      <c r="E21" s="53">
        <v>6</v>
      </c>
      <c r="F21" s="29" t="s">
        <v>42</v>
      </c>
      <c r="G21" s="18" t="s">
        <v>43</v>
      </c>
      <c r="H21" s="15">
        <v>1000</v>
      </c>
      <c r="I21" s="16" t="s">
        <v>10</v>
      </c>
      <c r="J21" s="15">
        <v>250</v>
      </c>
      <c r="K21" s="37">
        <v>120</v>
      </c>
      <c r="L21" s="37">
        <v>0</v>
      </c>
      <c r="M21" s="79">
        <f t="shared" si="1"/>
        <v>0.48</v>
      </c>
      <c r="N21" s="79">
        <f t="shared" si="2"/>
        <v>0</v>
      </c>
      <c r="O21" s="34">
        <v>630000000</v>
      </c>
      <c r="P21" s="34">
        <v>219680289</v>
      </c>
      <c r="Q21" s="34">
        <v>98686000</v>
      </c>
      <c r="R21" s="39">
        <f t="shared" si="0"/>
        <v>0.34869887142857142</v>
      </c>
      <c r="S21" s="91" t="s">
        <v>508</v>
      </c>
      <c r="T21" s="91" t="s">
        <v>496</v>
      </c>
      <c r="U21" s="22" t="s">
        <v>569</v>
      </c>
      <c r="V21" s="17" t="s">
        <v>571</v>
      </c>
      <c r="W21" s="20" t="s">
        <v>440</v>
      </c>
      <c r="X21" s="20" t="s">
        <v>333</v>
      </c>
      <c r="Y21" s="55" t="s">
        <v>512</v>
      </c>
      <c r="Z21" s="49">
        <v>3224241369</v>
      </c>
      <c r="AA21" s="102" t="s">
        <v>281</v>
      </c>
      <c r="AB21" s="97"/>
    </row>
    <row r="22" spans="1:28" ht="39.9" customHeight="1" x14ac:dyDescent="0.3">
      <c r="A22" s="53">
        <v>2324</v>
      </c>
      <c r="B22" s="53" t="s">
        <v>383</v>
      </c>
      <c r="C22" s="58" t="s">
        <v>385</v>
      </c>
      <c r="D22" s="58" t="s">
        <v>33</v>
      </c>
      <c r="E22" s="53">
        <v>1</v>
      </c>
      <c r="F22" s="29" t="s">
        <v>44</v>
      </c>
      <c r="G22" s="18" t="s">
        <v>45</v>
      </c>
      <c r="H22" s="15">
        <v>600</v>
      </c>
      <c r="I22" s="16" t="s">
        <v>10</v>
      </c>
      <c r="J22" s="15">
        <v>150</v>
      </c>
      <c r="K22" s="37">
        <v>0</v>
      </c>
      <c r="L22" s="37">
        <v>0</v>
      </c>
      <c r="M22" s="79">
        <f t="shared" si="1"/>
        <v>0</v>
      </c>
      <c r="N22" s="79">
        <f t="shared" si="2"/>
        <v>0</v>
      </c>
      <c r="O22" s="34">
        <v>210000000</v>
      </c>
      <c r="P22" s="34">
        <v>98319282</v>
      </c>
      <c r="Q22" s="34">
        <v>35280000</v>
      </c>
      <c r="R22" s="39">
        <f t="shared" si="0"/>
        <v>0.46818705714285713</v>
      </c>
      <c r="S22" s="91" t="s">
        <v>508</v>
      </c>
      <c r="T22" s="91" t="s">
        <v>497</v>
      </c>
      <c r="U22" s="22" t="s">
        <v>569</v>
      </c>
      <c r="V22" s="17" t="s">
        <v>570</v>
      </c>
      <c r="W22" s="20" t="s">
        <v>440</v>
      </c>
      <c r="X22" s="20" t="s">
        <v>333</v>
      </c>
      <c r="Y22" s="55" t="s">
        <v>512</v>
      </c>
      <c r="Z22" s="49">
        <v>3224241369</v>
      </c>
      <c r="AA22" s="102" t="s">
        <v>281</v>
      </c>
      <c r="AB22" s="97"/>
    </row>
    <row r="23" spans="1:28" ht="39.9" customHeight="1" x14ac:dyDescent="0.3">
      <c r="A23" s="54">
        <v>2327</v>
      </c>
      <c r="B23" s="53" t="s">
        <v>375</v>
      </c>
      <c r="C23" s="58" t="s">
        <v>386</v>
      </c>
      <c r="D23" s="59" t="s">
        <v>141</v>
      </c>
      <c r="E23" s="53">
        <v>4</v>
      </c>
      <c r="F23" s="29" t="s">
        <v>142</v>
      </c>
      <c r="G23" s="18" t="s">
        <v>143</v>
      </c>
      <c r="H23" s="15">
        <v>1</v>
      </c>
      <c r="I23" s="16" t="s">
        <v>10</v>
      </c>
      <c r="J23" s="15">
        <v>1</v>
      </c>
      <c r="K23" s="37">
        <v>1</v>
      </c>
      <c r="L23" s="37">
        <v>0</v>
      </c>
      <c r="M23" s="79">
        <f t="shared" si="1"/>
        <v>1</v>
      </c>
      <c r="N23" s="79">
        <f t="shared" si="2"/>
        <v>0</v>
      </c>
      <c r="O23" s="34">
        <v>2357515000</v>
      </c>
      <c r="P23" s="34">
        <v>1153903442</v>
      </c>
      <c r="Q23" s="34">
        <v>127930359</v>
      </c>
      <c r="R23" s="39">
        <f t="shared" si="0"/>
        <v>0.48945751861600034</v>
      </c>
      <c r="S23" s="91" t="s">
        <v>509</v>
      </c>
      <c r="T23" s="91" t="s">
        <v>504</v>
      </c>
      <c r="U23" s="92" t="s">
        <v>620</v>
      </c>
      <c r="V23" s="92" t="s">
        <v>549</v>
      </c>
      <c r="W23" s="20" t="s">
        <v>191</v>
      </c>
      <c r="X23" s="20" t="s">
        <v>344</v>
      </c>
      <c r="Y23" s="55" t="s">
        <v>486</v>
      </c>
      <c r="Z23" s="49">
        <v>3208830262</v>
      </c>
      <c r="AA23" s="102" t="s">
        <v>281</v>
      </c>
      <c r="AB23" s="97"/>
    </row>
    <row r="24" spans="1:28" ht="39.9" customHeight="1" x14ac:dyDescent="0.3">
      <c r="A24" s="54">
        <v>2327</v>
      </c>
      <c r="B24" s="53" t="s">
        <v>375</v>
      </c>
      <c r="C24" s="58" t="s">
        <v>386</v>
      </c>
      <c r="D24" s="59" t="s">
        <v>141</v>
      </c>
      <c r="E24" s="53">
        <v>1</v>
      </c>
      <c r="F24" s="29" t="s">
        <v>144</v>
      </c>
      <c r="G24" s="18" t="s">
        <v>106</v>
      </c>
      <c r="H24" s="15">
        <v>1</v>
      </c>
      <c r="I24" s="16" t="s">
        <v>32</v>
      </c>
      <c r="J24" s="15">
        <v>1</v>
      </c>
      <c r="K24" s="37">
        <v>0</v>
      </c>
      <c r="L24" s="37">
        <v>0</v>
      </c>
      <c r="M24" s="79">
        <f t="shared" si="1"/>
        <v>0</v>
      </c>
      <c r="N24" s="79">
        <f t="shared" si="2"/>
        <v>0</v>
      </c>
      <c r="O24" s="34">
        <v>800000000</v>
      </c>
      <c r="P24" s="34">
        <v>0</v>
      </c>
      <c r="Q24" s="34">
        <v>0</v>
      </c>
      <c r="R24" s="39">
        <f t="shared" si="0"/>
        <v>0</v>
      </c>
      <c r="S24" s="91" t="s">
        <v>509</v>
      </c>
      <c r="T24" s="91" t="s">
        <v>504</v>
      </c>
      <c r="U24" s="22" t="s">
        <v>621</v>
      </c>
      <c r="V24" s="92"/>
      <c r="W24" s="20" t="s">
        <v>191</v>
      </c>
      <c r="X24" s="20" t="s">
        <v>344</v>
      </c>
      <c r="Y24" s="55" t="s">
        <v>486</v>
      </c>
      <c r="Z24" s="49">
        <v>3208830262</v>
      </c>
      <c r="AA24" s="102" t="s">
        <v>281</v>
      </c>
      <c r="AB24" s="97"/>
    </row>
    <row r="25" spans="1:28" ht="39.9" customHeight="1" x14ac:dyDescent="0.3">
      <c r="A25" s="54">
        <v>2327</v>
      </c>
      <c r="B25" s="53" t="s">
        <v>375</v>
      </c>
      <c r="C25" s="58" t="s">
        <v>386</v>
      </c>
      <c r="D25" s="59" t="s">
        <v>141</v>
      </c>
      <c r="E25" s="53">
        <v>2</v>
      </c>
      <c r="F25" s="29" t="s">
        <v>146</v>
      </c>
      <c r="G25" s="18" t="s">
        <v>147</v>
      </c>
      <c r="H25" s="15">
        <v>4</v>
      </c>
      <c r="I25" s="16" t="s">
        <v>10</v>
      </c>
      <c r="J25" s="15">
        <v>1</v>
      </c>
      <c r="K25" s="37">
        <v>1</v>
      </c>
      <c r="L25" s="37">
        <v>1</v>
      </c>
      <c r="M25" s="79">
        <f t="shared" si="1"/>
        <v>1</v>
      </c>
      <c r="N25" s="79">
        <f t="shared" si="2"/>
        <v>1</v>
      </c>
      <c r="O25" s="34">
        <v>6765000000</v>
      </c>
      <c r="P25" s="34">
        <v>5161754307</v>
      </c>
      <c r="Q25" s="34">
        <v>2348334715</v>
      </c>
      <c r="R25" s="39">
        <f t="shared" si="0"/>
        <v>0.76300876674057649</v>
      </c>
      <c r="S25" s="91" t="s">
        <v>509</v>
      </c>
      <c r="T25" s="91" t="s">
        <v>504</v>
      </c>
      <c r="U25" s="94" t="s">
        <v>601</v>
      </c>
      <c r="V25" s="92"/>
      <c r="W25" s="20" t="s">
        <v>192</v>
      </c>
      <c r="X25" s="20" t="s">
        <v>345</v>
      </c>
      <c r="Y25" s="55" t="s">
        <v>511</v>
      </c>
      <c r="Z25" s="49">
        <v>3214491917</v>
      </c>
      <c r="AA25" s="102" t="s">
        <v>281</v>
      </c>
      <c r="AB25" s="97"/>
    </row>
    <row r="26" spans="1:28" ht="39.9" customHeight="1" x14ac:dyDescent="0.3">
      <c r="A26" s="54">
        <v>2327</v>
      </c>
      <c r="B26" s="53" t="s">
        <v>375</v>
      </c>
      <c r="C26" s="58" t="s">
        <v>386</v>
      </c>
      <c r="D26" s="59" t="s">
        <v>141</v>
      </c>
      <c r="E26" s="53">
        <v>3</v>
      </c>
      <c r="F26" s="29" t="s">
        <v>145</v>
      </c>
      <c r="G26" s="18" t="s">
        <v>26</v>
      </c>
      <c r="H26" s="15">
        <v>1</v>
      </c>
      <c r="I26" s="16" t="s">
        <v>32</v>
      </c>
      <c r="J26" s="15">
        <v>1</v>
      </c>
      <c r="K26" s="37">
        <v>0</v>
      </c>
      <c r="L26" s="37">
        <v>0</v>
      </c>
      <c r="M26" s="79">
        <f t="shared" si="1"/>
        <v>0</v>
      </c>
      <c r="N26" s="79">
        <f t="shared" si="2"/>
        <v>0</v>
      </c>
      <c r="O26" s="34">
        <v>410000000</v>
      </c>
      <c r="P26" s="34">
        <v>67454677</v>
      </c>
      <c r="Q26" s="34">
        <v>32670000</v>
      </c>
      <c r="R26" s="39">
        <f t="shared" si="0"/>
        <v>0.16452360243902439</v>
      </c>
      <c r="S26" s="91" t="s">
        <v>492</v>
      </c>
      <c r="T26" s="91" t="s">
        <v>498</v>
      </c>
      <c r="U26" s="22" t="s">
        <v>479</v>
      </c>
      <c r="V26" s="92" t="s">
        <v>233</v>
      </c>
      <c r="W26" s="20" t="s">
        <v>191</v>
      </c>
      <c r="X26" s="20" t="s">
        <v>344</v>
      </c>
      <c r="Y26" s="55" t="s">
        <v>486</v>
      </c>
      <c r="Z26" s="49">
        <v>3208830262</v>
      </c>
      <c r="AA26" s="102" t="s">
        <v>281</v>
      </c>
      <c r="AB26" s="97"/>
    </row>
    <row r="27" spans="1:28" ht="39.9" customHeight="1" x14ac:dyDescent="0.3">
      <c r="A27" s="54">
        <v>2331</v>
      </c>
      <c r="B27" s="53" t="s">
        <v>377</v>
      </c>
      <c r="C27" s="58" t="s">
        <v>387</v>
      </c>
      <c r="D27" s="59" t="s">
        <v>161</v>
      </c>
      <c r="E27" s="53">
        <v>1</v>
      </c>
      <c r="F27" s="29" t="s">
        <v>162</v>
      </c>
      <c r="G27" s="18" t="s">
        <v>26</v>
      </c>
      <c r="H27" s="15">
        <v>3</v>
      </c>
      <c r="I27" s="16" t="s">
        <v>10</v>
      </c>
      <c r="J27" s="15">
        <v>0.75</v>
      </c>
      <c r="K27" s="37">
        <v>0</v>
      </c>
      <c r="L27" s="37">
        <v>0</v>
      </c>
      <c r="M27" s="79">
        <f t="shared" si="1"/>
        <v>0</v>
      </c>
      <c r="N27" s="79">
        <f t="shared" si="2"/>
        <v>0</v>
      </c>
      <c r="O27" s="34">
        <v>625000000</v>
      </c>
      <c r="P27" s="34">
        <v>0</v>
      </c>
      <c r="Q27" s="34">
        <v>0</v>
      </c>
      <c r="R27" s="39">
        <f t="shared" si="0"/>
        <v>0</v>
      </c>
      <c r="S27" s="91" t="s">
        <v>508</v>
      </c>
      <c r="T27" s="91" t="s">
        <v>495</v>
      </c>
      <c r="U27" s="92" t="s">
        <v>629</v>
      </c>
      <c r="V27" s="92"/>
      <c r="W27" s="20" t="s">
        <v>191</v>
      </c>
      <c r="X27" s="20" t="s">
        <v>514</v>
      </c>
      <c r="Y27" s="55" t="s">
        <v>352</v>
      </c>
      <c r="Z27" s="49">
        <v>3102662847</v>
      </c>
      <c r="AA27" s="102" t="s">
        <v>281</v>
      </c>
      <c r="AB27" s="97"/>
    </row>
    <row r="28" spans="1:28" ht="39.9" customHeight="1" x14ac:dyDescent="0.3">
      <c r="A28" s="54">
        <v>2358</v>
      </c>
      <c r="B28" s="53" t="s">
        <v>377</v>
      </c>
      <c r="C28" s="58" t="s">
        <v>387</v>
      </c>
      <c r="D28" s="59" t="s">
        <v>104</v>
      </c>
      <c r="E28" s="53">
        <v>1</v>
      </c>
      <c r="F28" s="29" t="s">
        <v>105</v>
      </c>
      <c r="G28" s="18" t="s">
        <v>106</v>
      </c>
      <c r="H28" s="15">
        <v>4000</v>
      </c>
      <c r="I28" s="16" t="s">
        <v>10</v>
      </c>
      <c r="J28" s="15">
        <v>1000</v>
      </c>
      <c r="K28" s="37">
        <v>0</v>
      </c>
      <c r="L28" s="37">
        <v>0</v>
      </c>
      <c r="M28" s="79">
        <f t="shared" si="1"/>
        <v>0</v>
      </c>
      <c r="N28" s="79">
        <f t="shared" si="2"/>
        <v>0</v>
      </c>
      <c r="O28" s="34">
        <v>1000000000</v>
      </c>
      <c r="P28" s="34">
        <v>40726260</v>
      </c>
      <c r="Q28" s="34">
        <v>16747500</v>
      </c>
      <c r="R28" s="39">
        <f t="shared" si="0"/>
        <v>4.072626E-2</v>
      </c>
      <c r="S28" s="91" t="s">
        <v>509</v>
      </c>
      <c r="T28" s="91" t="s">
        <v>504</v>
      </c>
      <c r="U28" s="92" t="s">
        <v>630</v>
      </c>
      <c r="V28" s="22" t="s">
        <v>233</v>
      </c>
      <c r="W28" s="20" t="s">
        <v>191</v>
      </c>
      <c r="X28" s="20" t="s">
        <v>514</v>
      </c>
      <c r="Y28" s="55" t="s">
        <v>352</v>
      </c>
      <c r="Z28" s="49">
        <v>3102662847</v>
      </c>
      <c r="AA28" s="102" t="s">
        <v>281</v>
      </c>
      <c r="AB28" s="97"/>
    </row>
    <row r="29" spans="1:28" ht="39.9" customHeight="1" x14ac:dyDescent="0.3">
      <c r="A29" s="54">
        <v>2358</v>
      </c>
      <c r="B29" s="53" t="s">
        <v>377</v>
      </c>
      <c r="C29" s="58" t="s">
        <v>387</v>
      </c>
      <c r="D29" s="59" t="s">
        <v>104</v>
      </c>
      <c r="E29" s="53">
        <v>2</v>
      </c>
      <c r="F29" s="29" t="s">
        <v>107</v>
      </c>
      <c r="G29" s="18" t="s">
        <v>26</v>
      </c>
      <c r="H29" s="15">
        <v>1</v>
      </c>
      <c r="I29" s="16" t="s">
        <v>32</v>
      </c>
      <c r="J29" s="15">
        <v>1</v>
      </c>
      <c r="K29" s="37">
        <v>0</v>
      </c>
      <c r="L29" s="37">
        <v>0</v>
      </c>
      <c r="M29" s="79">
        <f t="shared" si="1"/>
        <v>0</v>
      </c>
      <c r="N29" s="79">
        <f t="shared" si="2"/>
        <v>0</v>
      </c>
      <c r="O29" s="34">
        <v>340000000</v>
      </c>
      <c r="P29" s="34">
        <v>0</v>
      </c>
      <c r="Q29" s="34">
        <v>0</v>
      </c>
      <c r="R29" s="39">
        <f t="shared" si="0"/>
        <v>0</v>
      </c>
      <c r="S29" s="91" t="s">
        <v>508</v>
      </c>
      <c r="T29" s="91" t="s">
        <v>496</v>
      </c>
      <c r="U29" s="92" t="s">
        <v>631</v>
      </c>
      <c r="V29" s="92"/>
      <c r="W29" s="20" t="s">
        <v>191</v>
      </c>
      <c r="X29" s="20" t="s">
        <v>514</v>
      </c>
      <c r="Y29" s="55" t="s">
        <v>352</v>
      </c>
      <c r="Z29" s="49">
        <v>3102662847</v>
      </c>
      <c r="AA29" s="102" t="s">
        <v>281</v>
      </c>
      <c r="AB29" s="97"/>
    </row>
    <row r="30" spans="1:28" ht="39.9" customHeight="1" x14ac:dyDescent="0.3">
      <c r="A30" s="54">
        <v>2362</v>
      </c>
      <c r="B30" s="53" t="s">
        <v>377</v>
      </c>
      <c r="C30" s="58" t="s">
        <v>388</v>
      </c>
      <c r="D30" s="59" t="s">
        <v>101</v>
      </c>
      <c r="E30" s="53">
        <v>1</v>
      </c>
      <c r="F30" s="29" t="s">
        <v>102</v>
      </c>
      <c r="G30" s="18" t="s">
        <v>103</v>
      </c>
      <c r="H30" s="15">
        <v>150</v>
      </c>
      <c r="I30" s="16" t="s">
        <v>10</v>
      </c>
      <c r="J30" s="15">
        <v>38</v>
      </c>
      <c r="K30" s="37">
        <v>0</v>
      </c>
      <c r="L30" s="37">
        <v>0</v>
      </c>
      <c r="M30" s="79">
        <f t="shared" si="1"/>
        <v>0</v>
      </c>
      <c r="N30" s="79">
        <f t="shared" si="2"/>
        <v>0</v>
      </c>
      <c r="O30" s="34">
        <v>580000000</v>
      </c>
      <c r="P30" s="34">
        <v>58472665</v>
      </c>
      <c r="Q30" s="34">
        <v>14000000</v>
      </c>
      <c r="R30" s="39">
        <f t="shared" si="0"/>
        <v>0.10081493965517241</v>
      </c>
      <c r="S30" s="91" t="s">
        <v>508</v>
      </c>
      <c r="T30" s="91" t="s">
        <v>497</v>
      </c>
      <c r="U30" s="92" t="s">
        <v>640</v>
      </c>
      <c r="V30" s="92" t="s">
        <v>641</v>
      </c>
      <c r="W30" s="20" t="s">
        <v>190</v>
      </c>
      <c r="X30" s="20" t="s">
        <v>336</v>
      </c>
      <c r="Y30" s="55" t="s">
        <v>369</v>
      </c>
      <c r="Z30" s="49">
        <v>3224582275</v>
      </c>
      <c r="AA30" s="102" t="s">
        <v>281</v>
      </c>
      <c r="AB30" s="97"/>
    </row>
    <row r="31" spans="1:28" ht="39.9" customHeight="1" x14ac:dyDescent="0.3">
      <c r="A31" s="53">
        <v>2386</v>
      </c>
      <c r="B31" s="53" t="s">
        <v>375</v>
      </c>
      <c r="C31" s="58" t="s">
        <v>389</v>
      </c>
      <c r="D31" s="58" t="s">
        <v>46</v>
      </c>
      <c r="E31" s="53">
        <v>1</v>
      </c>
      <c r="F31" s="29" t="s">
        <v>47</v>
      </c>
      <c r="G31" s="18" t="s">
        <v>48</v>
      </c>
      <c r="H31" s="15">
        <v>4</v>
      </c>
      <c r="I31" s="16" t="s">
        <v>10</v>
      </c>
      <c r="J31" s="15">
        <v>1</v>
      </c>
      <c r="K31" s="37">
        <v>0</v>
      </c>
      <c r="L31" s="37">
        <v>0</v>
      </c>
      <c r="M31" s="79">
        <f t="shared" si="1"/>
        <v>0</v>
      </c>
      <c r="N31" s="79">
        <f t="shared" si="2"/>
        <v>0</v>
      </c>
      <c r="O31" s="34">
        <v>400000000</v>
      </c>
      <c r="P31" s="34">
        <v>77724742</v>
      </c>
      <c r="Q31" s="34">
        <v>2939000</v>
      </c>
      <c r="R31" s="39">
        <f t="shared" si="0"/>
        <v>0.19431185500000001</v>
      </c>
      <c r="S31" s="91" t="s">
        <v>509</v>
      </c>
      <c r="T31" s="91" t="s">
        <v>503</v>
      </c>
      <c r="U31" s="94" t="s">
        <v>655</v>
      </c>
      <c r="V31" s="92" t="s">
        <v>656</v>
      </c>
      <c r="W31" s="20" t="s">
        <v>183</v>
      </c>
      <c r="X31" s="20" t="s">
        <v>605</v>
      </c>
      <c r="Y31" s="55" t="s">
        <v>606</v>
      </c>
      <c r="Z31" s="49">
        <v>3196087181</v>
      </c>
      <c r="AA31" s="102" t="s">
        <v>281</v>
      </c>
      <c r="AB31" s="97"/>
    </row>
    <row r="32" spans="1:28" ht="39.9" customHeight="1" x14ac:dyDescent="0.3">
      <c r="A32" s="53">
        <v>2386</v>
      </c>
      <c r="B32" s="53" t="s">
        <v>375</v>
      </c>
      <c r="C32" s="58" t="s">
        <v>389</v>
      </c>
      <c r="D32" s="58" t="s">
        <v>46</v>
      </c>
      <c r="E32" s="53">
        <v>2</v>
      </c>
      <c r="F32" s="29" t="s">
        <v>49</v>
      </c>
      <c r="G32" s="18" t="s">
        <v>50</v>
      </c>
      <c r="H32" s="15">
        <v>4</v>
      </c>
      <c r="I32" s="16" t="s">
        <v>10</v>
      </c>
      <c r="J32" s="15">
        <v>1</v>
      </c>
      <c r="K32" s="37">
        <v>0</v>
      </c>
      <c r="L32" s="37">
        <v>0</v>
      </c>
      <c r="M32" s="79">
        <f t="shared" si="1"/>
        <v>0</v>
      </c>
      <c r="N32" s="79">
        <f t="shared" si="2"/>
        <v>0</v>
      </c>
      <c r="O32" s="34">
        <v>220000000</v>
      </c>
      <c r="P32" s="34">
        <v>30319520</v>
      </c>
      <c r="Q32" s="34">
        <v>0</v>
      </c>
      <c r="R32" s="39">
        <f t="shared" si="0"/>
        <v>0.13781599999999999</v>
      </c>
      <c r="S32" s="91" t="s">
        <v>509</v>
      </c>
      <c r="T32" s="91" t="s">
        <v>503</v>
      </c>
      <c r="U32" s="92" t="s">
        <v>657</v>
      </c>
      <c r="V32" s="92" t="s">
        <v>658</v>
      </c>
      <c r="W32" s="20" t="s">
        <v>183</v>
      </c>
      <c r="X32" s="20" t="s">
        <v>605</v>
      </c>
      <c r="Y32" s="55" t="s">
        <v>606</v>
      </c>
      <c r="Z32" s="49">
        <v>3196087181</v>
      </c>
      <c r="AA32" s="102" t="s">
        <v>281</v>
      </c>
      <c r="AB32" s="97"/>
    </row>
    <row r="33" spans="1:28" ht="39.9" customHeight="1" x14ac:dyDescent="0.3">
      <c r="A33" s="53">
        <v>2388</v>
      </c>
      <c r="B33" s="53" t="s">
        <v>383</v>
      </c>
      <c r="C33" s="58" t="s">
        <v>390</v>
      </c>
      <c r="D33" s="58" t="s">
        <v>70</v>
      </c>
      <c r="E33" s="53">
        <v>4</v>
      </c>
      <c r="F33" s="29" t="s">
        <v>71</v>
      </c>
      <c r="G33" s="18" t="s">
        <v>72</v>
      </c>
      <c r="H33" s="15">
        <v>40</v>
      </c>
      <c r="I33" s="16" t="s">
        <v>10</v>
      </c>
      <c r="J33" s="15">
        <v>10</v>
      </c>
      <c r="K33" s="37">
        <v>0</v>
      </c>
      <c r="L33" s="37">
        <v>0</v>
      </c>
      <c r="M33" s="79">
        <f t="shared" si="1"/>
        <v>0</v>
      </c>
      <c r="N33" s="79">
        <f t="shared" si="2"/>
        <v>0</v>
      </c>
      <c r="O33" s="34">
        <v>132000000</v>
      </c>
      <c r="P33" s="34">
        <v>0</v>
      </c>
      <c r="Q33" s="34">
        <v>0</v>
      </c>
      <c r="R33" s="39">
        <f t="shared" si="0"/>
        <v>0</v>
      </c>
      <c r="S33" s="91" t="s">
        <v>492</v>
      </c>
      <c r="T33" s="91" t="s">
        <v>498</v>
      </c>
      <c r="U33" s="92" t="s">
        <v>533</v>
      </c>
      <c r="V33" s="92" t="s">
        <v>534</v>
      </c>
      <c r="W33" s="20" t="s">
        <v>186</v>
      </c>
      <c r="X33" s="20" t="s">
        <v>186</v>
      </c>
      <c r="Y33" s="55" t="s">
        <v>357</v>
      </c>
      <c r="Z33" s="49">
        <v>3142544610</v>
      </c>
      <c r="AA33" s="102" t="s">
        <v>281</v>
      </c>
      <c r="AB33" s="97"/>
    </row>
    <row r="34" spans="1:28" ht="39.9" customHeight="1" x14ac:dyDescent="0.3">
      <c r="A34" s="53">
        <v>2388</v>
      </c>
      <c r="B34" s="53" t="s">
        <v>383</v>
      </c>
      <c r="C34" s="58" t="s">
        <v>390</v>
      </c>
      <c r="D34" s="58" t="s">
        <v>70</v>
      </c>
      <c r="E34" s="53">
        <v>1</v>
      </c>
      <c r="F34" s="29" t="s">
        <v>73</v>
      </c>
      <c r="G34" s="18" t="s">
        <v>74</v>
      </c>
      <c r="H34" s="15">
        <v>1200</v>
      </c>
      <c r="I34" s="16" t="s">
        <v>10</v>
      </c>
      <c r="J34" s="15">
        <v>300</v>
      </c>
      <c r="K34" s="37">
        <v>0</v>
      </c>
      <c r="L34" s="37">
        <v>0</v>
      </c>
      <c r="M34" s="79">
        <f t="shared" si="1"/>
        <v>0</v>
      </c>
      <c r="N34" s="79">
        <f t="shared" si="2"/>
        <v>0</v>
      </c>
      <c r="O34" s="34">
        <v>1000000000</v>
      </c>
      <c r="P34" s="34">
        <v>143460000</v>
      </c>
      <c r="Q34" s="34">
        <v>68679000</v>
      </c>
      <c r="R34" s="39">
        <f t="shared" si="0"/>
        <v>0.14346</v>
      </c>
      <c r="S34" s="91" t="s">
        <v>492</v>
      </c>
      <c r="T34" s="91" t="s">
        <v>498</v>
      </c>
      <c r="U34" s="22" t="s">
        <v>683</v>
      </c>
      <c r="V34" s="22" t="s">
        <v>433</v>
      </c>
      <c r="W34" s="20" t="s">
        <v>186</v>
      </c>
      <c r="X34" s="20" t="s">
        <v>186</v>
      </c>
      <c r="Y34" s="55" t="s">
        <v>357</v>
      </c>
      <c r="Z34" s="49">
        <v>3142544610</v>
      </c>
      <c r="AA34" s="102" t="s">
        <v>281</v>
      </c>
      <c r="AB34" s="97"/>
    </row>
    <row r="35" spans="1:28" ht="39.9" customHeight="1" x14ac:dyDescent="0.3">
      <c r="A35" s="53">
        <v>2388</v>
      </c>
      <c r="B35" s="53" t="s">
        <v>383</v>
      </c>
      <c r="C35" s="58" t="s">
        <v>390</v>
      </c>
      <c r="D35" s="58" t="s">
        <v>70</v>
      </c>
      <c r="E35" s="53">
        <v>3</v>
      </c>
      <c r="F35" s="29" t="s">
        <v>75</v>
      </c>
      <c r="G35" s="18" t="s">
        <v>67</v>
      </c>
      <c r="H35" s="15">
        <v>1000</v>
      </c>
      <c r="I35" s="16" t="s">
        <v>10</v>
      </c>
      <c r="J35" s="15">
        <v>250</v>
      </c>
      <c r="K35" s="37">
        <v>250</v>
      </c>
      <c r="L35" s="37">
        <v>250</v>
      </c>
      <c r="M35" s="79">
        <f t="shared" si="1"/>
        <v>1</v>
      </c>
      <c r="N35" s="79">
        <f t="shared" si="2"/>
        <v>1</v>
      </c>
      <c r="O35" s="34">
        <v>800000000</v>
      </c>
      <c r="P35" s="34">
        <v>448352231</v>
      </c>
      <c r="Q35" s="34">
        <v>157564759</v>
      </c>
      <c r="R35" s="39">
        <f t="shared" si="0"/>
        <v>0.56044028874999996</v>
      </c>
      <c r="S35" s="91" t="s">
        <v>509</v>
      </c>
      <c r="T35" s="91" t="s">
        <v>504</v>
      </c>
      <c r="U35" s="22" t="s">
        <v>665</v>
      </c>
      <c r="V35" s="22" t="s">
        <v>435</v>
      </c>
      <c r="W35" s="20" t="s">
        <v>186</v>
      </c>
      <c r="X35" s="20" t="s">
        <v>186</v>
      </c>
      <c r="Y35" s="55" t="s">
        <v>357</v>
      </c>
      <c r="Z35" s="49">
        <v>3142544610</v>
      </c>
      <c r="AA35" s="102" t="s">
        <v>281</v>
      </c>
      <c r="AB35" s="97"/>
    </row>
    <row r="36" spans="1:28" ht="39.9" customHeight="1" x14ac:dyDescent="0.3">
      <c r="A36" s="53">
        <v>2388</v>
      </c>
      <c r="B36" s="53" t="s">
        <v>383</v>
      </c>
      <c r="C36" s="58" t="s">
        <v>390</v>
      </c>
      <c r="D36" s="58" t="s">
        <v>70</v>
      </c>
      <c r="E36" s="53">
        <v>2</v>
      </c>
      <c r="F36" s="29" t="s">
        <v>76</v>
      </c>
      <c r="G36" s="18" t="s">
        <v>77</v>
      </c>
      <c r="H36" s="15">
        <v>1000</v>
      </c>
      <c r="I36" s="16" t="s">
        <v>10</v>
      </c>
      <c r="J36" s="15">
        <v>250</v>
      </c>
      <c r="K36" s="37">
        <v>0</v>
      </c>
      <c r="L36" s="37">
        <v>0</v>
      </c>
      <c r="M36" s="79">
        <f t="shared" si="1"/>
        <v>0</v>
      </c>
      <c r="N36" s="79">
        <f t="shared" si="2"/>
        <v>0</v>
      </c>
      <c r="O36" s="34">
        <v>300000000</v>
      </c>
      <c r="P36" s="34">
        <v>0</v>
      </c>
      <c r="Q36" s="34">
        <v>0</v>
      </c>
      <c r="R36" s="39">
        <f t="shared" si="0"/>
        <v>0</v>
      </c>
      <c r="S36" s="91" t="s">
        <v>492</v>
      </c>
      <c r="T36" s="91" t="s">
        <v>498</v>
      </c>
      <c r="U36" s="92" t="s">
        <v>537</v>
      </c>
      <c r="V36" s="92" t="s">
        <v>534</v>
      </c>
      <c r="W36" s="20" t="s">
        <v>186</v>
      </c>
      <c r="X36" s="20" t="s">
        <v>186</v>
      </c>
      <c r="Y36" s="55" t="s">
        <v>357</v>
      </c>
      <c r="Z36" s="49">
        <v>3142544610</v>
      </c>
      <c r="AA36" s="102" t="s">
        <v>281</v>
      </c>
      <c r="AB36" s="97"/>
    </row>
    <row r="37" spans="1:28" ht="39.9" customHeight="1" x14ac:dyDescent="0.3">
      <c r="A37" s="54">
        <v>2395</v>
      </c>
      <c r="B37" s="53" t="s">
        <v>379</v>
      </c>
      <c r="C37" s="58" t="s">
        <v>391</v>
      </c>
      <c r="D37" s="59" t="s">
        <v>91</v>
      </c>
      <c r="E37" s="53">
        <v>1</v>
      </c>
      <c r="F37" s="29" t="s">
        <v>92</v>
      </c>
      <c r="G37" s="18" t="s">
        <v>20</v>
      </c>
      <c r="H37" s="15">
        <v>4</v>
      </c>
      <c r="I37" s="16" t="s">
        <v>10</v>
      </c>
      <c r="J37" s="15">
        <v>1</v>
      </c>
      <c r="K37" s="37">
        <v>0</v>
      </c>
      <c r="L37" s="37">
        <v>0</v>
      </c>
      <c r="M37" s="79">
        <f t="shared" si="1"/>
        <v>0</v>
      </c>
      <c r="N37" s="79">
        <f t="shared" si="2"/>
        <v>0</v>
      </c>
      <c r="O37" s="34">
        <v>230000000</v>
      </c>
      <c r="P37" s="34">
        <v>0</v>
      </c>
      <c r="Q37" s="34">
        <v>0</v>
      </c>
      <c r="R37" s="39">
        <f t="shared" si="0"/>
        <v>0</v>
      </c>
      <c r="S37" s="91" t="s">
        <v>508</v>
      </c>
      <c r="T37" s="91" t="s">
        <v>497</v>
      </c>
      <c r="U37" s="29" t="s">
        <v>566</v>
      </c>
      <c r="V37" s="92" t="s">
        <v>680</v>
      </c>
      <c r="W37" s="20" t="s">
        <v>189</v>
      </c>
      <c r="X37" s="20" t="s">
        <v>189</v>
      </c>
      <c r="Y37" s="55" t="s">
        <v>364</v>
      </c>
      <c r="Z37" s="49">
        <v>3106498489</v>
      </c>
      <c r="AA37" s="102" t="s">
        <v>281</v>
      </c>
      <c r="AB37" s="97"/>
    </row>
    <row r="38" spans="1:28" ht="39.9" customHeight="1" x14ac:dyDescent="0.3">
      <c r="A38" s="53">
        <v>2398</v>
      </c>
      <c r="B38" s="53" t="s">
        <v>383</v>
      </c>
      <c r="C38" s="58" t="s">
        <v>392</v>
      </c>
      <c r="D38" s="58" t="s">
        <v>27</v>
      </c>
      <c r="E38" s="53">
        <v>2</v>
      </c>
      <c r="F38" s="29" t="s">
        <v>28</v>
      </c>
      <c r="G38" s="18" t="s">
        <v>29</v>
      </c>
      <c r="H38" s="15">
        <v>800</v>
      </c>
      <c r="I38" s="16" t="s">
        <v>10</v>
      </c>
      <c r="J38" s="15">
        <v>200</v>
      </c>
      <c r="K38" s="37">
        <v>0</v>
      </c>
      <c r="L38" s="37">
        <v>0</v>
      </c>
      <c r="M38" s="79">
        <f t="shared" si="1"/>
        <v>0</v>
      </c>
      <c r="N38" s="79">
        <f t="shared" si="2"/>
        <v>0</v>
      </c>
      <c r="O38" s="34">
        <v>550000000</v>
      </c>
      <c r="P38" s="34">
        <v>39060000</v>
      </c>
      <c r="Q38" s="34">
        <v>24738000</v>
      </c>
      <c r="R38" s="39">
        <f t="shared" si="0"/>
        <v>7.1018181818181814E-2</v>
      </c>
      <c r="S38" s="91" t="s">
        <v>492</v>
      </c>
      <c r="T38" s="91" t="s">
        <v>498</v>
      </c>
      <c r="U38" s="29" t="s">
        <v>612</v>
      </c>
      <c r="V38" s="95" t="s">
        <v>613</v>
      </c>
      <c r="W38" s="20" t="s">
        <v>181</v>
      </c>
      <c r="X38" s="20" t="s">
        <v>332</v>
      </c>
      <c r="Y38" s="55" t="s">
        <v>361</v>
      </c>
      <c r="Z38" s="49">
        <v>3123498566</v>
      </c>
      <c r="AA38" s="102" t="s">
        <v>281</v>
      </c>
      <c r="AB38" s="97"/>
    </row>
    <row r="39" spans="1:28" ht="39.9" customHeight="1" x14ac:dyDescent="0.3">
      <c r="A39" s="53">
        <v>2398</v>
      </c>
      <c r="B39" s="53" t="s">
        <v>383</v>
      </c>
      <c r="C39" s="58" t="s">
        <v>392</v>
      </c>
      <c r="D39" s="58" t="s">
        <v>27</v>
      </c>
      <c r="E39" s="53">
        <v>1</v>
      </c>
      <c r="F39" s="29" t="s">
        <v>30</v>
      </c>
      <c r="G39" s="18" t="s">
        <v>31</v>
      </c>
      <c r="H39" s="15">
        <v>305</v>
      </c>
      <c r="I39" s="16" t="s">
        <v>32</v>
      </c>
      <c r="J39" s="15">
        <v>305</v>
      </c>
      <c r="K39" s="37">
        <v>305</v>
      </c>
      <c r="L39" s="37">
        <v>305</v>
      </c>
      <c r="M39" s="79">
        <f t="shared" si="1"/>
        <v>1</v>
      </c>
      <c r="N39" s="79">
        <f t="shared" si="2"/>
        <v>1</v>
      </c>
      <c r="O39" s="34">
        <v>950000000</v>
      </c>
      <c r="P39" s="34">
        <v>410719447</v>
      </c>
      <c r="Q39" s="34">
        <v>280580584</v>
      </c>
      <c r="R39" s="39">
        <f t="shared" si="0"/>
        <v>0.43233626000000003</v>
      </c>
      <c r="S39" s="91" t="s">
        <v>509</v>
      </c>
      <c r="T39" s="91" t="s">
        <v>504</v>
      </c>
      <c r="U39" s="29" t="s">
        <v>614</v>
      </c>
      <c r="V39" s="95" t="s">
        <v>615</v>
      </c>
      <c r="W39" s="20" t="s">
        <v>181</v>
      </c>
      <c r="X39" s="20" t="s">
        <v>332</v>
      </c>
      <c r="Y39" s="55" t="s">
        <v>361</v>
      </c>
      <c r="Z39" s="49">
        <v>3123498566</v>
      </c>
      <c r="AA39" s="102" t="s">
        <v>281</v>
      </c>
      <c r="AB39" s="97"/>
    </row>
    <row r="40" spans="1:28" ht="39.9" customHeight="1" x14ac:dyDescent="0.3">
      <c r="A40" s="54">
        <v>2404</v>
      </c>
      <c r="B40" s="53" t="s">
        <v>377</v>
      </c>
      <c r="C40" s="58" t="s">
        <v>393</v>
      </c>
      <c r="D40" s="59" t="s">
        <v>135</v>
      </c>
      <c r="E40" s="53">
        <v>1</v>
      </c>
      <c r="F40" s="29" t="s">
        <v>136</v>
      </c>
      <c r="G40" s="18" t="s">
        <v>77</v>
      </c>
      <c r="H40" s="15">
        <v>3</v>
      </c>
      <c r="I40" s="16" t="s">
        <v>10</v>
      </c>
      <c r="J40" s="15">
        <v>0.75</v>
      </c>
      <c r="K40" s="37">
        <v>0</v>
      </c>
      <c r="L40" s="37">
        <v>0</v>
      </c>
      <c r="M40" s="79">
        <f t="shared" si="1"/>
        <v>0</v>
      </c>
      <c r="N40" s="79">
        <f t="shared" si="2"/>
        <v>0</v>
      </c>
      <c r="O40" s="34">
        <v>120000000</v>
      </c>
      <c r="P40" s="34">
        <v>0</v>
      </c>
      <c r="Q40" s="34">
        <v>0</v>
      </c>
      <c r="R40" s="39">
        <f t="shared" si="0"/>
        <v>0</v>
      </c>
      <c r="S40" s="91" t="s">
        <v>508</v>
      </c>
      <c r="T40" s="91" t="s">
        <v>495</v>
      </c>
      <c r="U40" s="93" t="s">
        <v>649</v>
      </c>
      <c r="V40" s="92" t="s">
        <v>543</v>
      </c>
      <c r="W40" s="20" t="s">
        <v>188</v>
      </c>
      <c r="X40" s="20" t="s">
        <v>188</v>
      </c>
      <c r="Y40" s="55" t="s">
        <v>366</v>
      </c>
      <c r="Z40" s="49">
        <v>3143397685</v>
      </c>
      <c r="AA40" s="102" t="s">
        <v>281</v>
      </c>
      <c r="AB40" s="97"/>
    </row>
    <row r="41" spans="1:28" ht="39.9" customHeight="1" x14ac:dyDescent="0.3">
      <c r="A41" s="54">
        <v>2404</v>
      </c>
      <c r="B41" s="53" t="s">
        <v>377</v>
      </c>
      <c r="C41" s="58" t="s">
        <v>393</v>
      </c>
      <c r="D41" s="59" t="s">
        <v>135</v>
      </c>
      <c r="E41" s="53">
        <v>2</v>
      </c>
      <c r="F41" s="29" t="s">
        <v>137</v>
      </c>
      <c r="G41" s="18" t="s">
        <v>77</v>
      </c>
      <c r="H41" s="15">
        <v>1</v>
      </c>
      <c r="I41" s="16" t="s">
        <v>32</v>
      </c>
      <c r="J41" s="15">
        <v>1</v>
      </c>
      <c r="K41" s="37">
        <v>0</v>
      </c>
      <c r="L41" s="37">
        <v>0</v>
      </c>
      <c r="M41" s="79">
        <f t="shared" si="1"/>
        <v>0</v>
      </c>
      <c r="N41" s="79">
        <f t="shared" si="2"/>
        <v>0</v>
      </c>
      <c r="O41" s="34">
        <v>100000000</v>
      </c>
      <c r="P41" s="34">
        <v>0</v>
      </c>
      <c r="Q41" s="34">
        <v>0</v>
      </c>
      <c r="R41" s="39">
        <f t="shared" si="0"/>
        <v>0</v>
      </c>
      <c r="S41" s="91" t="s">
        <v>492</v>
      </c>
      <c r="T41" s="91" t="s">
        <v>498</v>
      </c>
      <c r="U41" s="29" t="s">
        <v>616</v>
      </c>
      <c r="V41" s="95" t="s">
        <v>617</v>
      </c>
      <c r="W41" s="20" t="s">
        <v>181</v>
      </c>
      <c r="X41" s="20" t="s">
        <v>332</v>
      </c>
      <c r="Y41" s="55" t="s">
        <v>361</v>
      </c>
      <c r="Z41" s="49">
        <v>3123498566</v>
      </c>
      <c r="AA41" s="102" t="s">
        <v>281</v>
      </c>
      <c r="AB41" s="97"/>
    </row>
    <row r="42" spans="1:28" ht="39.9" customHeight="1" x14ac:dyDescent="0.3">
      <c r="A42" s="53">
        <v>2474</v>
      </c>
      <c r="B42" s="53" t="s">
        <v>373</v>
      </c>
      <c r="C42" s="58" t="s">
        <v>394</v>
      </c>
      <c r="D42" s="58" t="s">
        <v>24</v>
      </c>
      <c r="E42" s="53">
        <v>1</v>
      </c>
      <c r="F42" s="29" t="s">
        <v>25</v>
      </c>
      <c r="G42" s="18" t="s">
        <v>26</v>
      </c>
      <c r="H42" s="15">
        <v>13250</v>
      </c>
      <c r="I42" s="16" t="s">
        <v>10</v>
      </c>
      <c r="J42" s="15">
        <v>3313</v>
      </c>
      <c r="K42" s="37">
        <v>0</v>
      </c>
      <c r="L42" s="37">
        <v>0</v>
      </c>
      <c r="M42" s="79">
        <f t="shared" si="1"/>
        <v>0</v>
      </c>
      <c r="N42" s="79">
        <f t="shared" si="2"/>
        <v>0</v>
      </c>
      <c r="O42" s="34">
        <v>1200000000</v>
      </c>
      <c r="P42" s="34">
        <v>47250000</v>
      </c>
      <c r="Q42" s="34">
        <v>27300000</v>
      </c>
      <c r="R42" s="39">
        <f t="shared" si="0"/>
        <v>3.9375E-2</v>
      </c>
      <c r="S42" s="91" t="s">
        <v>508</v>
      </c>
      <c r="T42" s="91" t="s">
        <v>495</v>
      </c>
      <c r="U42" s="22" t="s">
        <v>689</v>
      </c>
      <c r="V42" s="92"/>
      <c r="W42" s="20" t="s">
        <v>180</v>
      </c>
      <c r="X42" s="20" t="s">
        <v>552</v>
      </c>
      <c r="Y42" s="55" t="s">
        <v>553</v>
      </c>
      <c r="Z42" s="49">
        <v>3133542307</v>
      </c>
      <c r="AA42" s="102" t="s">
        <v>281</v>
      </c>
      <c r="AB42" s="97"/>
    </row>
    <row r="43" spans="1:28" ht="39.9" customHeight="1" x14ac:dyDescent="0.3">
      <c r="A43" s="53">
        <v>2486</v>
      </c>
      <c r="B43" s="53" t="s">
        <v>383</v>
      </c>
      <c r="C43" s="58" t="s">
        <v>390</v>
      </c>
      <c r="D43" s="58" t="s">
        <v>61</v>
      </c>
      <c r="E43" s="53">
        <v>2</v>
      </c>
      <c r="F43" s="29" t="s">
        <v>62</v>
      </c>
      <c r="G43" s="18" t="s">
        <v>63</v>
      </c>
      <c r="H43" s="15">
        <v>50</v>
      </c>
      <c r="I43" s="16" t="s">
        <v>10</v>
      </c>
      <c r="J43" s="15">
        <v>12</v>
      </c>
      <c r="K43" s="37">
        <v>0</v>
      </c>
      <c r="L43" s="37">
        <v>0</v>
      </c>
      <c r="M43" s="79">
        <f t="shared" si="1"/>
        <v>0</v>
      </c>
      <c r="N43" s="79">
        <f t="shared" si="2"/>
        <v>0</v>
      </c>
      <c r="O43" s="34">
        <v>280000000</v>
      </c>
      <c r="P43" s="34">
        <v>0</v>
      </c>
      <c r="Q43" s="34">
        <v>0</v>
      </c>
      <c r="R43" s="39">
        <f t="shared" si="0"/>
        <v>0</v>
      </c>
      <c r="S43" s="91" t="s">
        <v>508</v>
      </c>
      <c r="T43" s="91" t="s">
        <v>498</v>
      </c>
      <c r="U43" s="92" t="s">
        <v>632</v>
      </c>
      <c r="V43" s="92"/>
      <c r="W43" s="20" t="s">
        <v>185</v>
      </c>
      <c r="X43" s="20" t="s">
        <v>185</v>
      </c>
      <c r="Y43" s="55" t="s">
        <v>362</v>
      </c>
      <c r="Z43" s="49">
        <v>3233261250</v>
      </c>
      <c r="AA43" s="102" t="s">
        <v>281</v>
      </c>
      <c r="AB43" s="97"/>
    </row>
    <row r="44" spans="1:28" ht="39.9" customHeight="1" x14ac:dyDescent="0.3">
      <c r="A44" s="53">
        <v>2486</v>
      </c>
      <c r="B44" s="53" t="s">
        <v>383</v>
      </c>
      <c r="C44" s="58" t="s">
        <v>390</v>
      </c>
      <c r="D44" s="58" t="s">
        <v>61</v>
      </c>
      <c r="E44" s="53">
        <v>3</v>
      </c>
      <c r="F44" s="29" t="s">
        <v>64</v>
      </c>
      <c r="G44" s="18" t="s">
        <v>65</v>
      </c>
      <c r="H44" s="15">
        <v>12</v>
      </c>
      <c r="I44" s="16" t="s">
        <v>10</v>
      </c>
      <c r="J44" s="15">
        <v>3</v>
      </c>
      <c r="K44" s="37">
        <v>0</v>
      </c>
      <c r="L44" s="37">
        <v>0</v>
      </c>
      <c r="M44" s="79">
        <f t="shared" si="1"/>
        <v>0</v>
      </c>
      <c r="N44" s="79">
        <f t="shared" si="2"/>
        <v>0</v>
      </c>
      <c r="O44" s="34">
        <v>2000000000</v>
      </c>
      <c r="P44" s="34">
        <v>100258195</v>
      </c>
      <c r="Q44" s="34">
        <v>0</v>
      </c>
      <c r="R44" s="39">
        <f t="shared" si="0"/>
        <v>5.0129097499999997E-2</v>
      </c>
      <c r="S44" s="91" t="s">
        <v>492</v>
      </c>
      <c r="T44" s="91" t="s">
        <v>498</v>
      </c>
      <c r="U44" s="68" t="s">
        <v>625</v>
      </c>
      <c r="V44" s="92"/>
      <c r="W44" s="20" t="s">
        <v>185</v>
      </c>
      <c r="X44" s="20" t="s">
        <v>185</v>
      </c>
      <c r="Y44" s="55" t="s">
        <v>362</v>
      </c>
      <c r="Z44" s="49">
        <v>3233261250</v>
      </c>
      <c r="AA44" s="102" t="s">
        <v>281</v>
      </c>
      <c r="AB44" s="97"/>
    </row>
    <row r="45" spans="1:28" ht="39.9" customHeight="1" x14ac:dyDescent="0.3">
      <c r="A45" s="53">
        <v>2486</v>
      </c>
      <c r="B45" s="53" t="s">
        <v>383</v>
      </c>
      <c r="C45" s="58" t="s">
        <v>390</v>
      </c>
      <c r="D45" s="58" t="s">
        <v>61</v>
      </c>
      <c r="E45" s="53">
        <v>1</v>
      </c>
      <c r="F45" s="29" t="s">
        <v>66</v>
      </c>
      <c r="G45" s="18" t="s">
        <v>67</v>
      </c>
      <c r="H45" s="15">
        <v>600</v>
      </c>
      <c r="I45" s="16" t="s">
        <v>10</v>
      </c>
      <c r="J45" s="15">
        <v>150</v>
      </c>
      <c r="K45" s="37">
        <v>150</v>
      </c>
      <c r="L45" s="60">
        <v>370</v>
      </c>
      <c r="M45" s="79">
        <f t="shared" si="1"/>
        <v>1</v>
      </c>
      <c r="N45" s="79">
        <f t="shared" si="2"/>
        <v>2.4666666666666668</v>
      </c>
      <c r="O45" s="34">
        <v>800000000</v>
      </c>
      <c r="P45" s="34">
        <v>351186333</v>
      </c>
      <c r="Q45" s="34">
        <v>124295599</v>
      </c>
      <c r="R45" s="39">
        <f t="shared" si="0"/>
        <v>0.43898291625000002</v>
      </c>
      <c r="S45" s="91" t="s">
        <v>509</v>
      </c>
      <c r="T45" s="91" t="s">
        <v>504</v>
      </c>
      <c r="U45" s="92" t="s">
        <v>622</v>
      </c>
      <c r="V45" s="92" t="s">
        <v>624</v>
      </c>
      <c r="W45" s="20" t="s">
        <v>185</v>
      </c>
      <c r="X45" s="20" t="s">
        <v>185</v>
      </c>
      <c r="Y45" s="55" t="s">
        <v>362</v>
      </c>
      <c r="Z45" s="49">
        <v>3233261250</v>
      </c>
      <c r="AA45" s="102" t="s">
        <v>281</v>
      </c>
      <c r="AB45" s="97"/>
    </row>
    <row r="46" spans="1:28" ht="39.9" customHeight="1" x14ac:dyDescent="0.3">
      <c r="A46" s="53">
        <v>2486</v>
      </c>
      <c r="B46" s="53" t="s">
        <v>383</v>
      </c>
      <c r="C46" s="58" t="s">
        <v>390</v>
      </c>
      <c r="D46" s="58" t="s">
        <v>61</v>
      </c>
      <c r="E46" s="53">
        <v>4</v>
      </c>
      <c r="F46" s="29" t="s">
        <v>68</v>
      </c>
      <c r="G46" s="18" t="s">
        <v>69</v>
      </c>
      <c r="H46" s="15">
        <v>32</v>
      </c>
      <c r="I46" s="16" t="s">
        <v>10</v>
      </c>
      <c r="J46" s="15">
        <v>8</v>
      </c>
      <c r="K46" s="37">
        <v>0</v>
      </c>
      <c r="L46" s="37">
        <v>0</v>
      </c>
      <c r="M46" s="79">
        <f t="shared" si="1"/>
        <v>0</v>
      </c>
      <c r="N46" s="79">
        <f t="shared" si="2"/>
        <v>0</v>
      </c>
      <c r="O46" s="34">
        <v>190000000</v>
      </c>
      <c r="P46" s="34">
        <v>0</v>
      </c>
      <c r="Q46" s="34">
        <v>0</v>
      </c>
      <c r="R46" s="39">
        <f t="shared" si="0"/>
        <v>0</v>
      </c>
      <c r="S46" s="91" t="s">
        <v>492</v>
      </c>
      <c r="T46" s="91" t="s">
        <v>498</v>
      </c>
      <c r="U46" s="92" t="s">
        <v>626</v>
      </c>
      <c r="V46" s="92"/>
      <c r="W46" s="20" t="s">
        <v>185</v>
      </c>
      <c r="X46" s="20" t="s">
        <v>185</v>
      </c>
      <c r="Y46" s="55" t="s">
        <v>362</v>
      </c>
      <c r="Z46" s="49">
        <v>3233261250</v>
      </c>
      <c r="AA46" s="102" t="s">
        <v>281</v>
      </c>
      <c r="AB46" s="97"/>
    </row>
    <row r="47" spans="1:28" ht="39.9" customHeight="1" x14ac:dyDescent="0.3">
      <c r="A47" s="53">
        <v>2526</v>
      </c>
      <c r="B47" s="53" t="s">
        <v>373</v>
      </c>
      <c r="C47" s="58" t="s">
        <v>395</v>
      </c>
      <c r="D47" s="58" t="s">
        <v>13</v>
      </c>
      <c r="E47" s="53">
        <v>1</v>
      </c>
      <c r="F47" s="29" t="s">
        <v>14</v>
      </c>
      <c r="G47" s="18" t="s">
        <v>15</v>
      </c>
      <c r="H47" s="15">
        <v>1200</v>
      </c>
      <c r="I47" s="16" t="s">
        <v>10</v>
      </c>
      <c r="J47" s="15">
        <v>300</v>
      </c>
      <c r="K47" s="37">
        <v>100</v>
      </c>
      <c r="L47" s="60">
        <v>52</v>
      </c>
      <c r="M47" s="79">
        <f t="shared" si="1"/>
        <v>0.33333333333333331</v>
      </c>
      <c r="N47" s="79">
        <f t="shared" si="2"/>
        <v>0.17333333333333334</v>
      </c>
      <c r="O47" s="34">
        <v>410000000</v>
      </c>
      <c r="P47" s="34">
        <v>87953611</v>
      </c>
      <c r="Q47" s="34">
        <v>40075000</v>
      </c>
      <c r="R47" s="39">
        <f t="shared" si="0"/>
        <v>0.21452100243902439</v>
      </c>
      <c r="S47" s="91" t="s">
        <v>509</v>
      </c>
      <c r="T47" s="91" t="s">
        <v>504</v>
      </c>
      <c r="U47" s="109" t="s">
        <v>633</v>
      </c>
      <c r="V47" s="92" t="s">
        <v>634</v>
      </c>
      <c r="W47" s="20" t="s">
        <v>311</v>
      </c>
      <c r="X47" s="20" t="s">
        <v>311</v>
      </c>
      <c r="Y47" s="55" t="s">
        <v>367</v>
      </c>
      <c r="Z47" s="49">
        <v>3144606995</v>
      </c>
      <c r="AA47" s="102" t="s">
        <v>281</v>
      </c>
      <c r="AB47" s="97"/>
    </row>
    <row r="48" spans="1:28" ht="39.9" customHeight="1" x14ac:dyDescent="0.3">
      <c r="A48" s="53">
        <v>2541</v>
      </c>
      <c r="B48" s="53" t="s">
        <v>383</v>
      </c>
      <c r="C48" s="58" t="s">
        <v>396</v>
      </c>
      <c r="D48" s="58" t="s">
        <v>51</v>
      </c>
      <c r="E48" s="53">
        <v>3</v>
      </c>
      <c r="F48" s="29" t="s">
        <v>52</v>
      </c>
      <c r="G48" s="18" t="s">
        <v>15</v>
      </c>
      <c r="H48" s="15">
        <v>600</v>
      </c>
      <c r="I48" s="16" t="s">
        <v>10</v>
      </c>
      <c r="J48" s="15">
        <v>150</v>
      </c>
      <c r="K48" s="37">
        <v>50</v>
      </c>
      <c r="L48" s="60">
        <v>45</v>
      </c>
      <c r="M48" s="79">
        <f t="shared" si="1"/>
        <v>0.33333333333333331</v>
      </c>
      <c r="N48" s="79">
        <f>+L48/J48</f>
        <v>0.3</v>
      </c>
      <c r="O48" s="34">
        <v>480000000</v>
      </c>
      <c r="P48" s="34">
        <v>152624118</v>
      </c>
      <c r="Q48" s="34">
        <v>64102666</v>
      </c>
      <c r="R48" s="39">
        <f t="shared" si="0"/>
        <v>0.31796691249999998</v>
      </c>
      <c r="S48" s="91" t="s">
        <v>509</v>
      </c>
      <c r="T48" s="91" t="s">
        <v>504</v>
      </c>
      <c r="U48" s="92" t="s">
        <v>635</v>
      </c>
      <c r="V48" s="92" t="s">
        <v>634</v>
      </c>
      <c r="W48" s="20" t="s">
        <v>311</v>
      </c>
      <c r="X48" s="20" t="s">
        <v>311</v>
      </c>
      <c r="Y48" s="55" t="s">
        <v>367</v>
      </c>
      <c r="Z48" s="49">
        <v>3144606995</v>
      </c>
      <c r="AA48" s="102" t="s">
        <v>281</v>
      </c>
      <c r="AB48" s="97"/>
    </row>
    <row r="49" spans="1:28" ht="39.9" customHeight="1" x14ac:dyDescent="0.3">
      <c r="A49" s="53">
        <v>2541</v>
      </c>
      <c r="B49" s="53" t="s">
        <v>383</v>
      </c>
      <c r="C49" s="58" t="s">
        <v>396</v>
      </c>
      <c r="D49" s="58" t="s">
        <v>51</v>
      </c>
      <c r="E49" s="53">
        <v>1</v>
      </c>
      <c r="F49" s="29" t="s">
        <v>53</v>
      </c>
      <c r="G49" s="18" t="s">
        <v>54</v>
      </c>
      <c r="H49" s="15">
        <v>600</v>
      </c>
      <c r="I49" s="16" t="s">
        <v>10</v>
      </c>
      <c r="J49" s="15">
        <v>150</v>
      </c>
      <c r="K49" s="37">
        <v>50</v>
      </c>
      <c r="L49" s="60">
        <v>41</v>
      </c>
      <c r="M49" s="79">
        <f t="shared" si="1"/>
        <v>0.33333333333333331</v>
      </c>
      <c r="N49" s="79">
        <f t="shared" si="2"/>
        <v>0.27333333333333332</v>
      </c>
      <c r="O49" s="34">
        <v>400000000</v>
      </c>
      <c r="P49" s="34">
        <v>156977001</v>
      </c>
      <c r="Q49" s="34">
        <v>44805589</v>
      </c>
      <c r="R49" s="39">
        <f t="shared" si="0"/>
        <v>0.39244250250000001</v>
      </c>
      <c r="S49" s="91" t="s">
        <v>509</v>
      </c>
      <c r="T49" s="91" t="s">
        <v>504</v>
      </c>
      <c r="U49" s="92" t="s">
        <v>636</v>
      </c>
      <c r="V49" s="92" t="s">
        <v>634</v>
      </c>
      <c r="W49" s="20" t="s">
        <v>311</v>
      </c>
      <c r="X49" s="20" t="s">
        <v>311</v>
      </c>
      <c r="Y49" s="55" t="s">
        <v>367</v>
      </c>
      <c r="Z49" s="49">
        <v>3144606995</v>
      </c>
      <c r="AA49" s="102" t="s">
        <v>281</v>
      </c>
      <c r="AB49" s="97"/>
    </row>
    <row r="50" spans="1:28" ht="39.9" customHeight="1" x14ac:dyDescent="0.3">
      <c r="A50" s="53">
        <v>2541</v>
      </c>
      <c r="B50" s="53" t="s">
        <v>383</v>
      </c>
      <c r="C50" s="58" t="s">
        <v>396</v>
      </c>
      <c r="D50" s="58" t="s">
        <v>51</v>
      </c>
      <c r="E50" s="53">
        <v>2</v>
      </c>
      <c r="F50" s="29" t="s">
        <v>55</v>
      </c>
      <c r="G50" s="18" t="s">
        <v>20</v>
      </c>
      <c r="H50" s="15">
        <v>2800</v>
      </c>
      <c r="I50" s="16" t="s">
        <v>10</v>
      </c>
      <c r="J50" s="15">
        <v>700</v>
      </c>
      <c r="K50" s="37">
        <v>175</v>
      </c>
      <c r="L50" s="37">
        <v>0</v>
      </c>
      <c r="M50" s="79">
        <f t="shared" si="1"/>
        <v>0.25</v>
      </c>
      <c r="N50" s="79">
        <f t="shared" si="2"/>
        <v>0</v>
      </c>
      <c r="O50" s="34">
        <v>1100000000</v>
      </c>
      <c r="P50" s="34">
        <v>64990026</v>
      </c>
      <c r="Q50" s="34">
        <v>13600000</v>
      </c>
      <c r="R50" s="39">
        <f t="shared" si="0"/>
        <v>5.9081841818181817E-2</v>
      </c>
      <c r="S50" s="91" t="s">
        <v>508</v>
      </c>
      <c r="T50" s="91" t="s">
        <v>497</v>
      </c>
      <c r="U50" s="22" t="s">
        <v>637</v>
      </c>
      <c r="V50" s="92"/>
      <c r="W50" s="20" t="s">
        <v>311</v>
      </c>
      <c r="X50" s="20" t="s">
        <v>311</v>
      </c>
      <c r="Y50" s="55" t="s">
        <v>367</v>
      </c>
      <c r="Z50" s="49">
        <v>3144606995</v>
      </c>
      <c r="AA50" s="102" t="s">
        <v>281</v>
      </c>
      <c r="AB50" s="97"/>
    </row>
    <row r="51" spans="1:28" ht="39.9" customHeight="1" x14ac:dyDescent="0.3">
      <c r="A51" s="54">
        <v>2613</v>
      </c>
      <c r="B51" s="53" t="s">
        <v>377</v>
      </c>
      <c r="C51" s="58" t="s">
        <v>397</v>
      </c>
      <c r="D51" s="59" t="s">
        <v>125</v>
      </c>
      <c r="E51" s="53">
        <v>1</v>
      </c>
      <c r="F51" s="29" t="s">
        <v>126</v>
      </c>
      <c r="G51" s="18" t="s">
        <v>127</v>
      </c>
      <c r="H51" s="15">
        <v>12</v>
      </c>
      <c r="I51" s="16" t="s">
        <v>10</v>
      </c>
      <c r="J51" s="15">
        <v>3</v>
      </c>
      <c r="K51" s="37">
        <v>0</v>
      </c>
      <c r="L51" s="37">
        <v>0</v>
      </c>
      <c r="M51" s="79">
        <f t="shared" si="1"/>
        <v>0</v>
      </c>
      <c r="N51" s="79">
        <f t="shared" si="2"/>
        <v>0</v>
      </c>
      <c r="O51" s="34">
        <v>460000000</v>
      </c>
      <c r="P51" s="34">
        <v>133807340</v>
      </c>
      <c r="Q51" s="34">
        <v>69720000</v>
      </c>
      <c r="R51" s="39">
        <f t="shared" si="0"/>
        <v>0.29088552173913046</v>
      </c>
      <c r="S51" s="91" t="s">
        <v>508</v>
      </c>
      <c r="T51" s="91" t="s">
        <v>495</v>
      </c>
      <c r="U51" s="92" t="s">
        <v>688</v>
      </c>
      <c r="V51" s="92" t="s">
        <v>525</v>
      </c>
      <c r="W51" s="20" t="s">
        <v>187</v>
      </c>
      <c r="X51" s="20" t="s">
        <v>340</v>
      </c>
      <c r="Y51" s="55" t="s">
        <v>360</v>
      </c>
      <c r="Z51" s="49">
        <v>3132045546</v>
      </c>
      <c r="AA51" s="102" t="s">
        <v>281</v>
      </c>
      <c r="AB51" s="97"/>
    </row>
    <row r="52" spans="1:28" ht="39.9" customHeight="1" x14ac:dyDescent="0.3">
      <c r="A52" s="54">
        <v>2613</v>
      </c>
      <c r="B52" s="53" t="s">
        <v>377</v>
      </c>
      <c r="C52" s="58" t="s">
        <v>397</v>
      </c>
      <c r="D52" s="59" t="s">
        <v>125</v>
      </c>
      <c r="E52" s="53">
        <v>2</v>
      </c>
      <c r="F52" s="29" t="s">
        <v>128</v>
      </c>
      <c r="G52" s="18" t="s">
        <v>129</v>
      </c>
      <c r="H52" s="15">
        <v>40</v>
      </c>
      <c r="I52" s="16" t="s">
        <v>10</v>
      </c>
      <c r="J52" s="15">
        <v>10</v>
      </c>
      <c r="K52" s="37">
        <v>0</v>
      </c>
      <c r="L52" s="37">
        <v>0</v>
      </c>
      <c r="M52" s="79">
        <f t="shared" si="1"/>
        <v>0</v>
      </c>
      <c r="N52" s="79">
        <f t="shared" si="2"/>
        <v>0</v>
      </c>
      <c r="O52" s="34">
        <v>5280000000</v>
      </c>
      <c r="P52" s="34">
        <v>99841656</v>
      </c>
      <c r="Q52" s="34">
        <v>46825691</v>
      </c>
      <c r="R52" s="39">
        <f t="shared" si="0"/>
        <v>1.8909404545454544E-2</v>
      </c>
      <c r="S52" s="91" t="s">
        <v>492</v>
      </c>
      <c r="T52" s="91" t="s">
        <v>498</v>
      </c>
      <c r="U52" s="92" t="s">
        <v>550</v>
      </c>
      <c r="V52" s="92" t="s">
        <v>551</v>
      </c>
      <c r="W52" s="20" t="s">
        <v>191</v>
      </c>
      <c r="X52" s="20" t="s">
        <v>341</v>
      </c>
      <c r="Y52" s="55" t="s">
        <v>354</v>
      </c>
      <c r="Z52" s="49">
        <v>3222863317</v>
      </c>
      <c r="AA52" s="102" t="s">
        <v>281</v>
      </c>
      <c r="AB52" s="97"/>
    </row>
    <row r="53" spans="1:28" ht="39.9" customHeight="1" x14ac:dyDescent="0.3">
      <c r="A53" s="53">
        <v>2666</v>
      </c>
      <c r="B53" s="53" t="s">
        <v>383</v>
      </c>
      <c r="C53" s="58" t="s">
        <v>398</v>
      </c>
      <c r="D53" s="58" t="s">
        <v>78</v>
      </c>
      <c r="E53" s="53">
        <v>2</v>
      </c>
      <c r="F53" s="29" t="s">
        <v>79</v>
      </c>
      <c r="G53" s="18" t="s">
        <v>80</v>
      </c>
      <c r="H53" s="15">
        <v>600</v>
      </c>
      <c r="I53" s="16" t="s">
        <v>10</v>
      </c>
      <c r="J53" s="15">
        <v>150</v>
      </c>
      <c r="K53" s="37">
        <v>0</v>
      </c>
      <c r="L53" s="37">
        <v>0</v>
      </c>
      <c r="M53" s="79">
        <f t="shared" si="1"/>
        <v>0</v>
      </c>
      <c r="N53" s="79">
        <f t="shared" si="2"/>
        <v>0</v>
      </c>
      <c r="O53" s="34">
        <v>200000000</v>
      </c>
      <c r="P53" s="34">
        <v>0</v>
      </c>
      <c r="Q53" s="34">
        <v>0</v>
      </c>
      <c r="R53" s="39">
        <f t="shared" si="0"/>
        <v>0</v>
      </c>
      <c r="S53" s="91" t="s">
        <v>508</v>
      </c>
      <c r="T53" s="91" t="s">
        <v>495</v>
      </c>
      <c r="U53" s="108" t="s">
        <v>659</v>
      </c>
      <c r="V53" s="92" t="s">
        <v>527</v>
      </c>
      <c r="W53" s="20" t="s">
        <v>187</v>
      </c>
      <c r="X53" s="20" t="s">
        <v>335</v>
      </c>
      <c r="Y53" s="55" t="s">
        <v>358</v>
      </c>
      <c r="Z53" s="49">
        <v>3152076226</v>
      </c>
      <c r="AA53" s="102" t="s">
        <v>281</v>
      </c>
      <c r="AB53" s="97"/>
    </row>
    <row r="54" spans="1:28" ht="39.9" customHeight="1" x14ac:dyDescent="0.3">
      <c r="A54" s="53">
        <v>2666</v>
      </c>
      <c r="B54" s="53" t="s">
        <v>383</v>
      </c>
      <c r="C54" s="58" t="s">
        <v>398</v>
      </c>
      <c r="D54" s="58" t="s">
        <v>78</v>
      </c>
      <c r="E54" s="53">
        <v>1</v>
      </c>
      <c r="F54" s="29" t="s">
        <v>81</v>
      </c>
      <c r="G54" s="18" t="s">
        <v>82</v>
      </c>
      <c r="H54" s="15">
        <v>1000</v>
      </c>
      <c r="I54" s="16" t="s">
        <v>10</v>
      </c>
      <c r="J54" s="15">
        <v>250</v>
      </c>
      <c r="K54" s="60">
        <v>200</v>
      </c>
      <c r="L54" s="60">
        <v>200</v>
      </c>
      <c r="M54" s="79">
        <f t="shared" si="1"/>
        <v>0.8</v>
      </c>
      <c r="N54" s="79">
        <f t="shared" si="2"/>
        <v>0.8</v>
      </c>
      <c r="O54" s="34">
        <v>783000000</v>
      </c>
      <c r="P54" s="34">
        <v>302397259</v>
      </c>
      <c r="Q54" s="34">
        <v>114046766</v>
      </c>
      <c r="R54" s="39">
        <f t="shared" si="0"/>
        <v>0.38620339591315456</v>
      </c>
      <c r="S54" s="91" t="s">
        <v>508</v>
      </c>
      <c r="T54" s="91" t="s">
        <v>495</v>
      </c>
      <c r="U54" s="111" t="s">
        <v>663</v>
      </c>
      <c r="V54" s="92" t="s">
        <v>527</v>
      </c>
      <c r="W54" s="20" t="s">
        <v>187</v>
      </c>
      <c r="X54" s="20" t="s">
        <v>335</v>
      </c>
      <c r="Y54" s="55" t="s">
        <v>358</v>
      </c>
      <c r="Z54" s="49">
        <v>3152076226</v>
      </c>
      <c r="AA54" s="102" t="s">
        <v>281</v>
      </c>
      <c r="AB54" s="97"/>
    </row>
    <row r="55" spans="1:28" ht="39.9" customHeight="1" x14ac:dyDescent="0.3">
      <c r="A55" s="54">
        <v>2671</v>
      </c>
      <c r="B55" s="53" t="s">
        <v>377</v>
      </c>
      <c r="C55" s="58" t="s">
        <v>399</v>
      </c>
      <c r="D55" s="59" t="s">
        <v>108</v>
      </c>
      <c r="E55" s="53">
        <v>1</v>
      </c>
      <c r="F55" s="29" t="s">
        <v>109</v>
      </c>
      <c r="G55" s="18" t="s">
        <v>110</v>
      </c>
      <c r="H55" s="15">
        <v>4</v>
      </c>
      <c r="I55" s="16" t="s">
        <v>10</v>
      </c>
      <c r="J55" s="15">
        <v>1</v>
      </c>
      <c r="K55" s="37">
        <v>0</v>
      </c>
      <c r="L55" s="37">
        <v>0</v>
      </c>
      <c r="M55" s="79">
        <f t="shared" si="1"/>
        <v>0</v>
      </c>
      <c r="N55" s="79">
        <f t="shared" si="2"/>
        <v>0</v>
      </c>
      <c r="O55" s="34">
        <v>450000000</v>
      </c>
      <c r="P55" s="34">
        <v>169538277</v>
      </c>
      <c r="Q55" s="34">
        <v>75930000</v>
      </c>
      <c r="R55" s="39">
        <f t="shared" si="0"/>
        <v>0.37675172666666668</v>
      </c>
      <c r="S55" s="91" t="s">
        <v>508</v>
      </c>
      <c r="T55" s="91" t="s">
        <v>495</v>
      </c>
      <c r="U55" s="65" t="s">
        <v>685</v>
      </c>
      <c r="V55" s="92" t="s">
        <v>527</v>
      </c>
      <c r="W55" s="20" t="s">
        <v>187</v>
      </c>
      <c r="X55" s="20" t="s">
        <v>339</v>
      </c>
      <c r="Y55" s="55" t="s">
        <v>359</v>
      </c>
      <c r="Z55" s="49">
        <v>3163361949</v>
      </c>
      <c r="AA55" s="102" t="s">
        <v>281</v>
      </c>
      <c r="AB55" s="97"/>
    </row>
    <row r="56" spans="1:28" ht="39.9" customHeight="1" x14ac:dyDescent="0.3">
      <c r="A56" s="54">
        <v>2671</v>
      </c>
      <c r="B56" s="53" t="s">
        <v>377</v>
      </c>
      <c r="C56" s="58" t="s">
        <v>399</v>
      </c>
      <c r="D56" s="59" t="s">
        <v>108</v>
      </c>
      <c r="E56" s="53">
        <v>4</v>
      </c>
      <c r="F56" s="29" t="s">
        <v>111</v>
      </c>
      <c r="G56" s="18" t="s">
        <v>112</v>
      </c>
      <c r="H56" s="15">
        <v>100</v>
      </c>
      <c r="I56" s="16" t="s">
        <v>10</v>
      </c>
      <c r="J56" s="15">
        <v>25</v>
      </c>
      <c r="K56" s="37">
        <v>25</v>
      </c>
      <c r="L56" s="37">
        <v>0</v>
      </c>
      <c r="M56" s="79">
        <f t="shared" si="1"/>
        <v>1</v>
      </c>
      <c r="N56" s="79">
        <f t="shared" si="2"/>
        <v>0</v>
      </c>
      <c r="O56" s="34">
        <v>420000000</v>
      </c>
      <c r="P56" s="34">
        <v>55950000</v>
      </c>
      <c r="Q56" s="34">
        <v>28390000</v>
      </c>
      <c r="R56" s="39">
        <f t="shared" si="0"/>
        <v>0.1332142857142857</v>
      </c>
      <c r="S56" s="91" t="s">
        <v>508</v>
      </c>
      <c r="T56" s="91" t="s">
        <v>495</v>
      </c>
      <c r="U56" s="65" t="s">
        <v>530</v>
      </c>
      <c r="V56" s="92" t="s">
        <v>525</v>
      </c>
      <c r="W56" s="20" t="s">
        <v>187</v>
      </c>
      <c r="X56" s="20" t="s">
        <v>339</v>
      </c>
      <c r="Y56" s="55" t="s">
        <v>359</v>
      </c>
      <c r="Z56" s="49">
        <v>3163361949</v>
      </c>
      <c r="AA56" s="102" t="s">
        <v>281</v>
      </c>
      <c r="AB56" s="97"/>
    </row>
    <row r="57" spans="1:28" ht="39.9" customHeight="1" x14ac:dyDescent="0.3">
      <c r="A57" s="54">
        <v>2671</v>
      </c>
      <c r="B57" s="53" t="s">
        <v>377</v>
      </c>
      <c r="C57" s="58" t="s">
        <v>399</v>
      </c>
      <c r="D57" s="59" t="s">
        <v>108</v>
      </c>
      <c r="E57" s="53">
        <v>2</v>
      </c>
      <c r="F57" s="29" t="s">
        <v>113</v>
      </c>
      <c r="G57" s="18" t="s">
        <v>114</v>
      </c>
      <c r="H57" s="15">
        <v>500</v>
      </c>
      <c r="I57" s="16" t="s">
        <v>10</v>
      </c>
      <c r="J57" s="15">
        <v>125</v>
      </c>
      <c r="K57" s="37">
        <v>0</v>
      </c>
      <c r="L57" s="37">
        <v>0</v>
      </c>
      <c r="M57" s="79">
        <f t="shared" si="1"/>
        <v>0</v>
      </c>
      <c r="N57" s="79">
        <f t="shared" si="2"/>
        <v>0</v>
      </c>
      <c r="O57" s="34">
        <v>470000000</v>
      </c>
      <c r="P57" s="34">
        <v>33567629</v>
      </c>
      <c r="Q57" s="34">
        <v>0</v>
      </c>
      <c r="R57" s="39">
        <f t="shared" si="0"/>
        <v>7.1420487234042554E-2</v>
      </c>
      <c r="S57" s="91" t="s">
        <v>508</v>
      </c>
      <c r="T57" s="91" t="s">
        <v>495</v>
      </c>
      <c r="U57" s="65" t="s">
        <v>661</v>
      </c>
      <c r="V57" s="92" t="s">
        <v>527</v>
      </c>
      <c r="W57" s="20" t="s">
        <v>187</v>
      </c>
      <c r="X57" s="20" t="s">
        <v>339</v>
      </c>
      <c r="Y57" s="55" t="s">
        <v>359</v>
      </c>
      <c r="Z57" s="49">
        <v>3163361949</v>
      </c>
      <c r="AA57" s="102" t="s">
        <v>281</v>
      </c>
      <c r="AB57" s="97"/>
    </row>
    <row r="58" spans="1:28" ht="39.9" customHeight="1" x14ac:dyDescent="0.3">
      <c r="A58" s="54">
        <v>2671</v>
      </c>
      <c r="B58" s="53" t="s">
        <v>377</v>
      </c>
      <c r="C58" s="58" t="s">
        <v>399</v>
      </c>
      <c r="D58" s="59" t="s">
        <v>108</v>
      </c>
      <c r="E58" s="53">
        <v>3</v>
      </c>
      <c r="F58" s="29" t="s">
        <v>115</v>
      </c>
      <c r="G58" s="18" t="s">
        <v>116</v>
      </c>
      <c r="H58" s="15">
        <v>500</v>
      </c>
      <c r="I58" s="16" t="s">
        <v>10</v>
      </c>
      <c r="J58" s="15">
        <v>120</v>
      </c>
      <c r="K58" s="60">
        <v>90</v>
      </c>
      <c r="L58" s="60">
        <v>90</v>
      </c>
      <c r="M58" s="79">
        <f t="shared" si="1"/>
        <v>0.75</v>
      </c>
      <c r="N58" s="79">
        <f t="shared" si="2"/>
        <v>0.75</v>
      </c>
      <c r="O58" s="34">
        <v>1500000000</v>
      </c>
      <c r="P58" s="34">
        <v>642589062</v>
      </c>
      <c r="Q58" s="34">
        <v>277806035</v>
      </c>
      <c r="R58" s="39">
        <f t="shared" si="0"/>
        <v>0.42839270800000001</v>
      </c>
      <c r="S58" s="91" t="s">
        <v>508</v>
      </c>
      <c r="T58" s="91" t="s">
        <v>495</v>
      </c>
      <c r="U58" s="110" t="s">
        <v>664</v>
      </c>
      <c r="V58" s="92" t="s">
        <v>527</v>
      </c>
      <c r="W58" s="20" t="s">
        <v>187</v>
      </c>
      <c r="X58" s="20" t="s">
        <v>339</v>
      </c>
      <c r="Y58" s="55" t="s">
        <v>359</v>
      </c>
      <c r="Z58" s="49">
        <v>3163361949</v>
      </c>
      <c r="AA58" s="102" t="s">
        <v>281</v>
      </c>
      <c r="AB58" s="97"/>
    </row>
    <row r="59" spans="1:28" ht="39.9" customHeight="1" x14ac:dyDescent="0.3">
      <c r="A59" s="54">
        <v>2682</v>
      </c>
      <c r="B59" s="53" t="s">
        <v>377</v>
      </c>
      <c r="C59" s="58" t="s">
        <v>399</v>
      </c>
      <c r="D59" s="59" t="s">
        <v>117</v>
      </c>
      <c r="E59" s="53">
        <v>2</v>
      </c>
      <c r="F59" s="29" t="s">
        <v>118</v>
      </c>
      <c r="G59" s="18" t="s">
        <v>119</v>
      </c>
      <c r="H59" s="15">
        <v>16</v>
      </c>
      <c r="I59" s="16" t="s">
        <v>10</v>
      </c>
      <c r="J59" s="15">
        <v>4</v>
      </c>
      <c r="K59" s="37">
        <v>4</v>
      </c>
      <c r="L59" s="37">
        <v>0</v>
      </c>
      <c r="M59" s="79">
        <f t="shared" si="1"/>
        <v>1</v>
      </c>
      <c r="N59" s="79">
        <f t="shared" si="2"/>
        <v>0</v>
      </c>
      <c r="O59" s="34">
        <v>690000000</v>
      </c>
      <c r="P59" s="34">
        <v>136604000</v>
      </c>
      <c r="Q59" s="34">
        <v>46444000</v>
      </c>
      <c r="R59" s="39">
        <f t="shared" si="0"/>
        <v>0.19797681159420291</v>
      </c>
      <c r="S59" s="91" t="s">
        <v>508</v>
      </c>
      <c r="T59" s="91" t="s">
        <v>495</v>
      </c>
      <c r="U59" s="65" t="s">
        <v>660</v>
      </c>
      <c r="V59" s="92" t="s">
        <v>525</v>
      </c>
      <c r="W59" s="20" t="s">
        <v>187</v>
      </c>
      <c r="X59" s="20" t="s">
        <v>339</v>
      </c>
      <c r="Y59" s="55" t="s">
        <v>359</v>
      </c>
      <c r="Z59" s="49">
        <v>3163361949</v>
      </c>
      <c r="AA59" s="102" t="s">
        <v>281</v>
      </c>
      <c r="AB59" s="97"/>
    </row>
    <row r="60" spans="1:28" ht="39.9" customHeight="1" x14ac:dyDescent="0.3">
      <c r="A60" s="54">
        <v>2682</v>
      </c>
      <c r="B60" s="53" t="s">
        <v>377</v>
      </c>
      <c r="C60" s="58" t="s">
        <v>399</v>
      </c>
      <c r="D60" s="59" t="s">
        <v>117</v>
      </c>
      <c r="E60" s="53">
        <v>1</v>
      </c>
      <c r="F60" s="29" t="s">
        <v>120</v>
      </c>
      <c r="G60" s="18" t="s">
        <v>121</v>
      </c>
      <c r="H60" s="15">
        <v>8</v>
      </c>
      <c r="I60" s="16" t="s">
        <v>10</v>
      </c>
      <c r="J60" s="15">
        <v>2</v>
      </c>
      <c r="K60" s="37">
        <v>0</v>
      </c>
      <c r="L60" s="37">
        <v>0</v>
      </c>
      <c r="M60" s="79">
        <f t="shared" si="1"/>
        <v>0</v>
      </c>
      <c r="N60" s="79">
        <f t="shared" si="2"/>
        <v>0</v>
      </c>
      <c r="O60" s="34">
        <v>345000000</v>
      </c>
      <c r="P60" s="34">
        <v>25535110</v>
      </c>
      <c r="Q60" s="34">
        <v>0</v>
      </c>
      <c r="R60" s="39">
        <f t="shared" si="0"/>
        <v>7.4014811594202895E-2</v>
      </c>
      <c r="S60" s="91" t="s">
        <v>508</v>
      </c>
      <c r="T60" s="91" t="s">
        <v>495</v>
      </c>
      <c r="U60" s="65" t="s">
        <v>264</v>
      </c>
      <c r="V60" s="92" t="s">
        <v>525</v>
      </c>
      <c r="W60" s="20" t="s">
        <v>187</v>
      </c>
      <c r="X60" s="20" t="s">
        <v>339</v>
      </c>
      <c r="Y60" s="55" t="s">
        <v>359</v>
      </c>
      <c r="Z60" s="49">
        <v>3163361949</v>
      </c>
      <c r="AA60" s="102" t="s">
        <v>281</v>
      </c>
      <c r="AB60" s="97"/>
    </row>
    <row r="61" spans="1:28" ht="39.9" customHeight="1" x14ac:dyDescent="0.3">
      <c r="A61" s="54">
        <v>2689</v>
      </c>
      <c r="B61" s="53" t="s">
        <v>377</v>
      </c>
      <c r="C61" s="58" t="s">
        <v>400</v>
      </c>
      <c r="D61" s="59" t="s">
        <v>130</v>
      </c>
      <c r="E61" s="53">
        <v>2</v>
      </c>
      <c r="F61" s="29" t="s">
        <v>133</v>
      </c>
      <c r="G61" s="18" t="s">
        <v>134</v>
      </c>
      <c r="H61" s="15">
        <v>160</v>
      </c>
      <c r="I61" s="16" t="s">
        <v>10</v>
      </c>
      <c r="J61" s="15">
        <v>40</v>
      </c>
      <c r="K61" s="37">
        <v>0</v>
      </c>
      <c r="L61" s="37">
        <v>0</v>
      </c>
      <c r="M61" s="79">
        <f t="shared" si="1"/>
        <v>0</v>
      </c>
      <c r="N61" s="79">
        <f t="shared" si="2"/>
        <v>0</v>
      </c>
      <c r="O61" s="34">
        <v>1500000000</v>
      </c>
      <c r="P61" s="34">
        <v>73200000</v>
      </c>
      <c r="Q61" s="34">
        <v>33986667</v>
      </c>
      <c r="R61" s="39">
        <f t="shared" si="0"/>
        <v>4.8800000000000003E-2</v>
      </c>
      <c r="S61" s="91" t="s">
        <v>492</v>
      </c>
      <c r="T61" s="91" t="s">
        <v>498</v>
      </c>
      <c r="U61" s="96" t="s">
        <v>686</v>
      </c>
      <c r="V61" s="92" t="s">
        <v>639</v>
      </c>
      <c r="W61" s="20" t="s">
        <v>193</v>
      </c>
      <c r="X61" s="20" t="s">
        <v>193</v>
      </c>
      <c r="Y61" s="55" t="s">
        <v>365</v>
      </c>
      <c r="Z61" s="49">
        <v>3013489404</v>
      </c>
      <c r="AA61" s="102" t="s">
        <v>281</v>
      </c>
      <c r="AB61" s="97"/>
    </row>
    <row r="62" spans="1:28" ht="39.9" customHeight="1" x14ac:dyDescent="0.3">
      <c r="A62" s="54">
        <v>2689</v>
      </c>
      <c r="B62" s="53" t="s">
        <v>377</v>
      </c>
      <c r="C62" s="58" t="s">
        <v>400</v>
      </c>
      <c r="D62" s="59" t="s">
        <v>130</v>
      </c>
      <c r="E62" s="53">
        <v>1</v>
      </c>
      <c r="F62" s="29" t="s">
        <v>131</v>
      </c>
      <c r="G62" s="18" t="s">
        <v>132</v>
      </c>
      <c r="H62" s="15">
        <v>4</v>
      </c>
      <c r="I62" s="16" t="s">
        <v>10</v>
      </c>
      <c r="J62" s="15">
        <v>1</v>
      </c>
      <c r="K62" s="37">
        <v>0</v>
      </c>
      <c r="L62" s="37">
        <v>0</v>
      </c>
      <c r="M62" s="79">
        <f t="shared" si="1"/>
        <v>0</v>
      </c>
      <c r="N62" s="79">
        <f t="shared" si="2"/>
        <v>0</v>
      </c>
      <c r="O62" s="34">
        <v>1540000000</v>
      </c>
      <c r="P62" s="34">
        <v>177303167</v>
      </c>
      <c r="Q62" s="34">
        <v>74639833</v>
      </c>
      <c r="R62" s="39">
        <f t="shared" si="0"/>
        <v>0.11513192662337662</v>
      </c>
      <c r="S62" s="91" t="s">
        <v>509</v>
      </c>
      <c r="T62" s="91" t="s">
        <v>505</v>
      </c>
      <c r="U62" s="92" t="s">
        <v>618</v>
      </c>
      <c r="V62" s="108" t="s">
        <v>619</v>
      </c>
      <c r="W62" s="20" t="s">
        <v>191</v>
      </c>
      <c r="X62" s="20" t="s">
        <v>342</v>
      </c>
      <c r="Y62" s="55" t="s">
        <v>348</v>
      </c>
      <c r="Z62" s="49">
        <v>3003650964</v>
      </c>
      <c r="AA62" s="102" t="s">
        <v>281</v>
      </c>
      <c r="AB62" s="97"/>
    </row>
    <row r="63" spans="1:28" ht="39.9" customHeight="1" x14ac:dyDescent="0.3">
      <c r="A63" s="54">
        <v>2696</v>
      </c>
      <c r="B63" s="53" t="s">
        <v>375</v>
      </c>
      <c r="C63" s="58" t="s">
        <v>389</v>
      </c>
      <c r="D63" s="59" t="s">
        <v>151</v>
      </c>
      <c r="E63" s="53">
        <v>2</v>
      </c>
      <c r="F63" s="29" t="s">
        <v>160</v>
      </c>
      <c r="G63" s="18" t="s">
        <v>106</v>
      </c>
      <c r="H63" s="15">
        <v>4</v>
      </c>
      <c r="I63" s="16" t="s">
        <v>10</v>
      </c>
      <c r="J63" s="15">
        <v>1</v>
      </c>
      <c r="K63" s="37">
        <v>0</v>
      </c>
      <c r="L63" s="37">
        <v>0</v>
      </c>
      <c r="M63" s="79">
        <f t="shared" si="1"/>
        <v>0</v>
      </c>
      <c r="N63" s="79">
        <f t="shared" si="2"/>
        <v>0</v>
      </c>
      <c r="O63" s="34">
        <v>1000000000</v>
      </c>
      <c r="P63" s="34">
        <v>0</v>
      </c>
      <c r="Q63" s="34">
        <v>0</v>
      </c>
      <c r="R63" s="39">
        <f t="shared" si="0"/>
        <v>0</v>
      </c>
      <c r="S63" s="91" t="s">
        <v>508</v>
      </c>
      <c r="T63" s="91" t="s">
        <v>495</v>
      </c>
      <c r="U63" s="92" t="s">
        <v>648</v>
      </c>
      <c r="V63" s="92"/>
      <c r="W63" s="20" t="s">
        <v>191</v>
      </c>
      <c r="X63" s="20" t="s">
        <v>338</v>
      </c>
      <c r="Y63" s="55" t="s">
        <v>353</v>
      </c>
      <c r="Z63" s="49">
        <v>3005617553</v>
      </c>
      <c r="AA63" s="102" t="s">
        <v>281</v>
      </c>
      <c r="AB63" s="97"/>
    </row>
    <row r="64" spans="1:28" ht="39.9" customHeight="1" x14ac:dyDescent="0.3">
      <c r="A64" s="54">
        <v>2696</v>
      </c>
      <c r="B64" s="53" t="s">
        <v>375</v>
      </c>
      <c r="C64" s="58" t="s">
        <v>389</v>
      </c>
      <c r="D64" s="59" t="s">
        <v>151</v>
      </c>
      <c r="E64" s="53">
        <v>5</v>
      </c>
      <c r="F64" s="29" t="s">
        <v>152</v>
      </c>
      <c r="G64" s="18" t="s">
        <v>153</v>
      </c>
      <c r="H64" s="15">
        <v>40</v>
      </c>
      <c r="I64" s="16" t="s">
        <v>10</v>
      </c>
      <c r="J64" s="15">
        <v>10</v>
      </c>
      <c r="K64" s="37">
        <v>1</v>
      </c>
      <c r="L64" s="37">
        <v>1</v>
      </c>
      <c r="M64" s="79">
        <f t="shared" si="1"/>
        <v>0.1</v>
      </c>
      <c r="N64" s="79">
        <f t="shared" si="2"/>
        <v>0.1</v>
      </c>
      <c r="O64" s="34">
        <v>475000000</v>
      </c>
      <c r="P64" s="34">
        <v>66960000</v>
      </c>
      <c r="Q64" s="34">
        <v>33992195</v>
      </c>
      <c r="R64" s="39">
        <f t="shared" si="0"/>
        <v>0.14096842105263158</v>
      </c>
      <c r="S64" s="91" t="s">
        <v>508</v>
      </c>
      <c r="T64" s="91" t="s">
        <v>496</v>
      </c>
      <c r="U64" s="92" t="s">
        <v>678</v>
      </c>
      <c r="V64" s="92" t="s">
        <v>679</v>
      </c>
      <c r="W64" s="20" t="s">
        <v>194</v>
      </c>
      <c r="X64" s="20" t="s">
        <v>194</v>
      </c>
      <c r="Y64" s="55" t="s">
        <v>370</v>
      </c>
      <c r="Z64" s="49">
        <v>3222863317</v>
      </c>
      <c r="AA64" s="102" t="s">
        <v>281</v>
      </c>
      <c r="AB64" s="97"/>
    </row>
    <row r="65" spans="1:28" ht="39.9" customHeight="1" x14ac:dyDescent="0.3">
      <c r="A65" s="54">
        <v>2696</v>
      </c>
      <c r="B65" s="53" t="s">
        <v>375</v>
      </c>
      <c r="C65" s="58" t="s">
        <v>389</v>
      </c>
      <c r="D65" s="59" t="s">
        <v>151</v>
      </c>
      <c r="E65" s="53">
        <v>1</v>
      </c>
      <c r="F65" s="29" t="s">
        <v>154</v>
      </c>
      <c r="G65" s="18" t="s">
        <v>67</v>
      </c>
      <c r="H65" s="15">
        <v>240</v>
      </c>
      <c r="I65" s="16" t="s">
        <v>10</v>
      </c>
      <c r="J65" s="15">
        <v>60</v>
      </c>
      <c r="K65" s="37">
        <v>0</v>
      </c>
      <c r="L65" s="37">
        <v>0</v>
      </c>
      <c r="M65" s="79">
        <f t="shared" si="1"/>
        <v>0</v>
      </c>
      <c r="N65" s="79">
        <f t="shared" si="2"/>
        <v>0</v>
      </c>
      <c r="O65" s="34">
        <v>300000000</v>
      </c>
      <c r="P65" s="34">
        <v>88800000</v>
      </c>
      <c r="Q65" s="34">
        <v>53080000</v>
      </c>
      <c r="R65" s="39">
        <f t="shared" si="0"/>
        <v>0.29599999999999999</v>
      </c>
      <c r="S65" s="91" t="s">
        <v>508</v>
      </c>
      <c r="T65" s="91" t="s">
        <v>496</v>
      </c>
      <c r="U65" s="92" t="s">
        <v>687</v>
      </c>
      <c r="V65" s="92" t="s">
        <v>679</v>
      </c>
      <c r="W65" s="20" t="s">
        <v>194</v>
      </c>
      <c r="X65" s="20" t="s">
        <v>194</v>
      </c>
      <c r="Y65" s="55" t="s">
        <v>370</v>
      </c>
      <c r="Z65" s="49">
        <v>3222863317</v>
      </c>
      <c r="AA65" s="102" t="s">
        <v>281</v>
      </c>
      <c r="AB65" s="97"/>
    </row>
    <row r="66" spans="1:28" ht="39.9" customHeight="1" x14ac:dyDescent="0.3">
      <c r="A66" s="54">
        <v>2696</v>
      </c>
      <c r="B66" s="53" t="s">
        <v>375</v>
      </c>
      <c r="C66" s="58" t="s">
        <v>389</v>
      </c>
      <c r="D66" s="59" t="s">
        <v>151</v>
      </c>
      <c r="E66" s="53">
        <v>4</v>
      </c>
      <c r="F66" s="29" t="s">
        <v>155</v>
      </c>
      <c r="G66" s="18" t="s">
        <v>156</v>
      </c>
      <c r="H66" s="15">
        <v>27</v>
      </c>
      <c r="I66" s="16" t="s">
        <v>10</v>
      </c>
      <c r="J66" s="15">
        <v>7</v>
      </c>
      <c r="K66" s="37">
        <v>7</v>
      </c>
      <c r="L66" s="37">
        <v>0</v>
      </c>
      <c r="M66" s="79">
        <f t="shared" si="1"/>
        <v>1</v>
      </c>
      <c r="N66" s="79">
        <f t="shared" si="2"/>
        <v>0</v>
      </c>
      <c r="O66" s="34">
        <v>500000000</v>
      </c>
      <c r="P66" s="34">
        <v>124800000</v>
      </c>
      <c r="Q66" s="34">
        <v>68970000</v>
      </c>
      <c r="R66" s="39">
        <f t="shared" ref="R66:R73" si="3">+P66/O66</f>
        <v>0.24959999999999999</v>
      </c>
      <c r="S66" s="91" t="s">
        <v>508</v>
      </c>
      <c r="T66" s="91" t="s">
        <v>496</v>
      </c>
      <c r="U66" s="92" t="s">
        <v>678</v>
      </c>
      <c r="V66" s="92" t="s">
        <v>679</v>
      </c>
      <c r="W66" s="20" t="s">
        <v>194</v>
      </c>
      <c r="X66" s="20" t="s">
        <v>194</v>
      </c>
      <c r="Y66" s="55" t="s">
        <v>370</v>
      </c>
      <c r="Z66" s="49">
        <v>3222863317</v>
      </c>
      <c r="AA66" s="102" t="s">
        <v>281</v>
      </c>
      <c r="AB66" s="97"/>
    </row>
    <row r="67" spans="1:28" ht="39.9" customHeight="1" x14ac:dyDescent="0.3">
      <c r="A67" s="54">
        <v>2696</v>
      </c>
      <c r="B67" s="53" t="s">
        <v>375</v>
      </c>
      <c r="C67" s="58" t="s">
        <v>389</v>
      </c>
      <c r="D67" s="59" t="s">
        <v>151</v>
      </c>
      <c r="E67" s="53">
        <v>3</v>
      </c>
      <c r="F67" s="29" t="s">
        <v>159</v>
      </c>
      <c r="G67" s="18" t="s">
        <v>77</v>
      </c>
      <c r="H67" s="15">
        <v>20</v>
      </c>
      <c r="I67" s="16" t="s">
        <v>10</v>
      </c>
      <c r="J67" s="15">
        <v>5</v>
      </c>
      <c r="K67" s="37">
        <v>0</v>
      </c>
      <c r="L67" s="37">
        <v>0</v>
      </c>
      <c r="M67" s="79">
        <f t="shared" ref="M67:M72" si="4">+K67/J67</f>
        <v>0</v>
      </c>
      <c r="N67" s="79">
        <f t="shared" ref="N67:N72" si="5">+L67/J67</f>
        <v>0</v>
      </c>
      <c r="O67" s="34">
        <v>250000000</v>
      </c>
      <c r="P67" s="34">
        <v>0</v>
      </c>
      <c r="Q67" s="34">
        <v>0</v>
      </c>
      <c r="R67" s="39">
        <f t="shared" si="3"/>
        <v>0</v>
      </c>
      <c r="S67" s="91" t="s">
        <v>508</v>
      </c>
      <c r="T67" s="91" t="s">
        <v>496</v>
      </c>
      <c r="U67" s="92" t="s">
        <v>678</v>
      </c>
      <c r="V67" s="92" t="s">
        <v>679</v>
      </c>
      <c r="W67" s="20" t="s">
        <v>194</v>
      </c>
      <c r="X67" s="20" t="s">
        <v>194</v>
      </c>
      <c r="Y67" s="55" t="s">
        <v>370</v>
      </c>
      <c r="Z67" s="49">
        <v>3222863317</v>
      </c>
      <c r="AA67" s="102" t="s">
        <v>281</v>
      </c>
      <c r="AB67" s="97"/>
    </row>
    <row r="68" spans="1:28" ht="39.9" customHeight="1" x14ac:dyDescent="0.3">
      <c r="A68" s="54">
        <v>2696</v>
      </c>
      <c r="B68" s="53" t="s">
        <v>375</v>
      </c>
      <c r="C68" s="58" t="s">
        <v>389</v>
      </c>
      <c r="D68" s="59" t="s">
        <v>151</v>
      </c>
      <c r="E68" s="53">
        <v>6</v>
      </c>
      <c r="F68" s="29" t="s">
        <v>157</v>
      </c>
      <c r="G68" s="18" t="s">
        <v>158</v>
      </c>
      <c r="H68" s="15">
        <v>4</v>
      </c>
      <c r="I68" s="16" t="s">
        <v>10</v>
      </c>
      <c r="J68" s="15">
        <v>1</v>
      </c>
      <c r="K68" s="37">
        <v>0</v>
      </c>
      <c r="L68" s="37">
        <v>0</v>
      </c>
      <c r="M68" s="79">
        <f t="shared" si="4"/>
        <v>0</v>
      </c>
      <c r="N68" s="79">
        <f t="shared" si="5"/>
        <v>0</v>
      </c>
      <c r="O68" s="34">
        <v>300000000</v>
      </c>
      <c r="P68" s="34">
        <v>0</v>
      </c>
      <c r="Q68" s="34">
        <v>0</v>
      </c>
      <c r="R68" s="39">
        <f t="shared" si="3"/>
        <v>0</v>
      </c>
      <c r="S68" s="91" t="s">
        <v>508</v>
      </c>
      <c r="T68" s="91" t="s">
        <v>510</v>
      </c>
      <c r="U68" s="92" t="s">
        <v>568</v>
      </c>
      <c r="V68" s="92"/>
      <c r="W68" s="20" t="s">
        <v>191</v>
      </c>
      <c r="X68" s="20" t="s">
        <v>338</v>
      </c>
      <c r="Y68" s="55" t="s">
        <v>356</v>
      </c>
      <c r="Z68" s="49">
        <v>3005617553</v>
      </c>
      <c r="AA68" s="102" t="s">
        <v>281</v>
      </c>
      <c r="AB68" s="97"/>
    </row>
    <row r="69" spans="1:28" ht="39.9" customHeight="1" x14ac:dyDescent="0.3">
      <c r="A69" s="53">
        <v>2703</v>
      </c>
      <c r="B69" s="53" t="s">
        <v>379</v>
      </c>
      <c r="C69" s="58" t="s">
        <v>401</v>
      </c>
      <c r="D69" s="58" t="s">
        <v>83</v>
      </c>
      <c r="E69" s="53">
        <v>1</v>
      </c>
      <c r="F69" s="29" t="s">
        <v>84</v>
      </c>
      <c r="G69" s="18" t="s">
        <v>77</v>
      </c>
      <c r="H69" s="15">
        <v>18</v>
      </c>
      <c r="I69" s="16" t="s">
        <v>10</v>
      </c>
      <c r="J69" s="15">
        <v>4.5</v>
      </c>
      <c r="K69" s="37">
        <v>0</v>
      </c>
      <c r="L69" s="37">
        <v>0</v>
      </c>
      <c r="M69" s="79">
        <f t="shared" si="4"/>
        <v>0</v>
      </c>
      <c r="N69" s="79">
        <f t="shared" si="5"/>
        <v>0</v>
      </c>
      <c r="O69" s="34">
        <v>830000000</v>
      </c>
      <c r="P69" s="34">
        <v>16383666</v>
      </c>
      <c r="Q69" s="34">
        <v>0</v>
      </c>
      <c r="R69" s="39">
        <f t="shared" si="3"/>
        <v>1.9739356626506024E-2</v>
      </c>
      <c r="S69" s="91" t="s">
        <v>508</v>
      </c>
      <c r="T69" s="91" t="s">
        <v>497</v>
      </c>
      <c r="U69" s="93" t="s">
        <v>653</v>
      </c>
      <c r="V69" s="92" t="s">
        <v>543</v>
      </c>
      <c r="W69" s="20" t="s">
        <v>188</v>
      </c>
      <c r="X69" s="20" t="s">
        <v>188</v>
      </c>
      <c r="Y69" s="55" t="s">
        <v>366</v>
      </c>
      <c r="Z69" s="49">
        <v>3143397685</v>
      </c>
      <c r="AA69" s="102" t="s">
        <v>281</v>
      </c>
      <c r="AB69" s="97"/>
    </row>
    <row r="70" spans="1:28" ht="39.9" customHeight="1" x14ac:dyDescent="0.3">
      <c r="A70" s="54">
        <v>2703</v>
      </c>
      <c r="B70" s="53" t="s">
        <v>379</v>
      </c>
      <c r="C70" s="58" t="s">
        <v>401</v>
      </c>
      <c r="D70" s="59" t="s">
        <v>83</v>
      </c>
      <c r="E70" s="53">
        <v>3</v>
      </c>
      <c r="F70" s="29" t="s">
        <v>85</v>
      </c>
      <c r="G70" s="18" t="s">
        <v>88</v>
      </c>
      <c r="H70" s="15">
        <v>160</v>
      </c>
      <c r="I70" s="16" t="s">
        <v>10</v>
      </c>
      <c r="J70" s="15">
        <v>40</v>
      </c>
      <c r="K70" s="60">
        <v>18</v>
      </c>
      <c r="L70" s="37">
        <v>0</v>
      </c>
      <c r="M70" s="79">
        <f t="shared" si="4"/>
        <v>0.45</v>
      </c>
      <c r="N70" s="79">
        <f t="shared" si="5"/>
        <v>0</v>
      </c>
      <c r="O70" s="34">
        <v>2000000000</v>
      </c>
      <c r="P70" s="34">
        <v>1219338118</v>
      </c>
      <c r="Q70" s="34">
        <v>1156875000</v>
      </c>
      <c r="R70" s="39">
        <f t="shared" si="3"/>
        <v>0.60966905900000001</v>
      </c>
      <c r="S70" s="91" t="s">
        <v>509</v>
      </c>
      <c r="T70" s="91" t="s">
        <v>503</v>
      </c>
      <c r="U70" s="92" t="s">
        <v>650</v>
      </c>
      <c r="V70" s="92" t="s">
        <v>651</v>
      </c>
      <c r="W70" s="20" t="s">
        <v>188</v>
      </c>
      <c r="X70" s="20" t="s">
        <v>188</v>
      </c>
      <c r="Y70" s="55" t="s">
        <v>366</v>
      </c>
      <c r="Z70" s="49">
        <v>3143397685</v>
      </c>
      <c r="AA70" s="102" t="s">
        <v>281</v>
      </c>
      <c r="AB70" s="97"/>
    </row>
    <row r="71" spans="1:28" ht="39.9" customHeight="1" x14ac:dyDescent="0.3">
      <c r="A71" s="54">
        <v>2703</v>
      </c>
      <c r="B71" s="53" t="s">
        <v>379</v>
      </c>
      <c r="C71" s="58" t="s">
        <v>401</v>
      </c>
      <c r="D71" s="59" t="s">
        <v>83</v>
      </c>
      <c r="E71" s="53">
        <v>4</v>
      </c>
      <c r="F71" s="29" t="s">
        <v>87</v>
      </c>
      <c r="G71" s="18" t="s">
        <v>86</v>
      </c>
      <c r="H71" s="15">
        <v>160</v>
      </c>
      <c r="I71" s="16" t="s">
        <v>10</v>
      </c>
      <c r="J71" s="15">
        <v>40</v>
      </c>
      <c r="K71" s="60">
        <v>18</v>
      </c>
      <c r="L71" s="37">
        <v>0</v>
      </c>
      <c r="M71" s="79">
        <f t="shared" si="4"/>
        <v>0.45</v>
      </c>
      <c r="N71" s="79">
        <f t="shared" si="5"/>
        <v>0</v>
      </c>
      <c r="O71" s="34">
        <v>1000000000</v>
      </c>
      <c r="P71" s="34">
        <v>349218274</v>
      </c>
      <c r="Q71" s="34">
        <v>304232000</v>
      </c>
      <c r="R71" s="39">
        <f t="shared" si="3"/>
        <v>0.349218274</v>
      </c>
      <c r="S71" s="91" t="s">
        <v>509</v>
      </c>
      <c r="T71" s="91" t="s">
        <v>503</v>
      </c>
      <c r="U71" s="92" t="s">
        <v>650</v>
      </c>
      <c r="V71" s="92" t="s">
        <v>651</v>
      </c>
      <c r="W71" s="20" t="s">
        <v>188</v>
      </c>
      <c r="X71" s="20" t="s">
        <v>188</v>
      </c>
      <c r="Y71" s="55" t="s">
        <v>366</v>
      </c>
      <c r="Z71" s="49">
        <v>3143397685</v>
      </c>
      <c r="AA71" s="102" t="s">
        <v>281</v>
      </c>
      <c r="AB71" s="97"/>
    </row>
    <row r="72" spans="1:28" ht="39.9" customHeight="1" x14ac:dyDescent="0.3">
      <c r="A72" s="54">
        <v>2703</v>
      </c>
      <c r="B72" s="53" t="s">
        <v>379</v>
      </c>
      <c r="C72" s="58" t="s">
        <v>401</v>
      </c>
      <c r="D72" s="59" t="s">
        <v>83</v>
      </c>
      <c r="E72" s="53">
        <v>2</v>
      </c>
      <c r="F72" s="29" t="s">
        <v>89</v>
      </c>
      <c r="G72" s="18" t="s">
        <v>90</v>
      </c>
      <c r="H72" s="15">
        <v>8</v>
      </c>
      <c r="I72" s="16" t="s">
        <v>10</v>
      </c>
      <c r="J72" s="15">
        <v>2</v>
      </c>
      <c r="K72" s="37">
        <v>0</v>
      </c>
      <c r="L72" s="37">
        <v>0</v>
      </c>
      <c r="M72" s="79">
        <f t="shared" si="4"/>
        <v>0</v>
      </c>
      <c r="N72" s="79">
        <f t="shared" si="5"/>
        <v>0</v>
      </c>
      <c r="O72" s="34">
        <v>300000000</v>
      </c>
      <c r="P72" s="34">
        <v>19651512</v>
      </c>
      <c r="Q72" s="34">
        <v>0</v>
      </c>
      <c r="R72" s="39">
        <f t="shared" si="3"/>
        <v>6.550504E-2</v>
      </c>
      <c r="S72" s="91" t="s">
        <v>508</v>
      </c>
      <c r="T72" s="91" t="s">
        <v>497</v>
      </c>
      <c r="U72" s="92" t="s">
        <v>654</v>
      </c>
      <c r="V72" s="92" t="s">
        <v>652</v>
      </c>
      <c r="W72" s="20" t="s">
        <v>188</v>
      </c>
      <c r="X72" s="20" t="s">
        <v>188</v>
      </c>
      <c r="Y72" s="55" t="s">
        <v>366</v>
      </c>
      <c r="Z72" s="49">
        <v>3143397685</v>
      </c>
      <c r="AA72" s="102" t="s">
        <v>281</v>
      </c>
      <c r="AB72" s="97"/>
    </row>
    <row r="73" spans="1:28" x14ac:dyDescent="0.3">
      <c r="O73" s="36">
        <f>SUM(O2:O72)</f>
        <v>68889515000</v>
      </c>
      <c r="P73" s="36">
        <f>SUM(P2:P72)</f>
        <v>23129549974</v>
      </c>
      <c r="Q73" s="36">
        <f>SUM(Q2:Q72)</f>
        <v>8231413996</v>
      </c>
      <c r="R73" s="66">
        <f t="shared" si="3"/>
        <v>0.33574848036018251</v>
      </c>
    </row>
    <row r="74" spans="1:28" x14ac:dyDescent="0.3">
      <c r="P74" s="35"/>
    </row>
  </sheetData>
  <autoFilter ref="A1:AB73" xr:uid="{FD493025-32FB-4DE7-A524-68516F0CCAFA}"/>
  <dataValidations count="4">
    <dataValidation type="list" allowBlank="1" showInputMessage="1" showErrorMessage="1" sqref="T2:T12 T14:T72" xr:uid="{C8C98D15-3EA5-4356-9295-8A67366F510F}">
      <formula1>INDIRECT(S2)</formula1>
    </dataValidation>
    <dataValidation type="list" allowBlank="1" showInputMessage="1" showErrorMessage="1" sqref="S2:S72" xr:uid="{2A46B9A8-811D-478B-91FA-7E7AE26999BB}">
      <formula1>$AD$2:$AD$6</formula1>
    </dataValidation>
    <dataValidation type="list" allowBlank="1" showInputMessage="1" showErrorMessage="1" sqref="I2:I72" xr:uid="{BB7D66E4-207D-49AE-BB34-D99F585C3269}">
      <formula1>TIPO</formula1>
    </dataValidation>
    <dataValidation type="whole" allowBlank="1" showInputMessage="1" showErrorMessage="1" sqref="A37:A72 D2:D36 E2:E36" xr:uid="{A1EA7120-4FE5-4931-B8CD-F07EF7255992}">
      <formula1>1</formula1>
      <formula2>1000000</formula2>
    </dataValidation>
  </dataValidations>
  <hyperlinks>
    <hyperlink ref="Y42" r:id="rId1" xr:uid="{CC281B87-2250-4FE7-9F07-999CFA3AB137}"/>
    <hyperlink ref="Y28" r:id="rId2" xr:uid="{937F7074-1199-49BE-A1F3-8FD00EE5CC6C}"/>
    <hyperlink ref="Y63" r:id="rId3" xr:uid="{B70C7FA0-0EFA-45E5-BAED-0085AD6F29F9}"/>
    <hyperlink ref="Y29" r:id="rId4" xr:uid="{6E8DC76E-0253-4176-BD0C-21B3BDDE8E21}"/>
    <hyperlink ref="Y7" r:id="rId5" xr:uid="{1781622A-3800-4AF0-A99C-FB117A3C1B4C}"/>
    <hyperlink ref="Y52" r:id="rId6" xr:uid="{91656056-53E9-4FB5-BC27-3892278C1A2B}"/>
    <hyperlink ref="Y62" r:id="rId7" xr:uid="{FB98B6AB-A3A1-4DD2-B5BE-F93FFBCCC376}"/>
    <hyperlink ref="Y5" r:id="rId8" xr:uid="{E795ABE0-A0E9-468F-8A23-F219351FF271}"/>
    <hyperlink ref="Y68" r:id="rId9" xr:uid="{F7878FE1-CC14-4AB2-BF1C-A7C2A1B94CEB}"/>
    <hyperlink ref="Y53" r:id="rId10" xr:uid="{BDCF7F49-64E8-4BFA-987C-FAA1B1F86183}"/>
    <hyperlink ref="Y54" r:id="rId11" xr:uid="{7C7C5E26-8B76-4648-8835-7709D7D44A53}"/>
    <hyperlink ref="Y55" r:id="rId12" xr:uid="{C97ACBEE-54FE-4194-810B-E43EC065DC7B}"/>
    <hyperlink ref="Y56" r:id="rId13" xr:uid="{426B48E4-8B52-45EA-A3B1-FE091AF77F98}"/>
    <hyperlink ref="Y57" r:id="rId14" xr:uid="{19E9563A-E17C-4E8D-80C5-E99F813A989A}"/>
    <hyperlink ref="Y58" r:id="rId15" xr:uid="{5BE2692D-9072-450E-84B1-FE17E83D8143}"/>
    <hyperlink ref="Y59" r:id="rId16" xr:uid="{D4CFE3C2-3B48-426A-87F6-1F14DA370F52}"/>
    <hyperlink ref="Y60" r:id="rId17" xr:uid="{DB5B5C85-F371-4F1E-AA46-F14887166E89}"/>
    <hyperlink ref="Y51" r:id="rId18" xr:uid="{B150AE39-2DF8-40A8-B5E3-2C6D0336865F}"/>
    <hyperlink ref="Y38" r:id="rId19" xr:uid="{CC39C052-5FA7-4C2B-8FB4-185B5103FD55}"/>
    <hyperlink ref="Y39" r:id="rId20" xr:uid="{1294B05C-BA48-4D57-A36C-D0C1B7019486}"/>
    <hyperlink ref="Y41" r:id="rId21" xr:uid="{429E0E66-237D-4FB3-989D-CA0C7109E0BE}"/>
    <hyperlink ref="Y43" r:id="rId22" xr:uid="{4EBDA942-5992-4EF2-BB10-FC2497582319}"/>
    <hyperlink ref="Y44" r:id="rId23" xr:uid="{502870AD-5AF1-491D-B1C0-F572CF4CBAFF}"/>
    <hyperlink ref="Y45" r:id="rId24" xr:uid="{F2E9EF55-1B41-4E08-A75B-D18C7B709B33}"/>
    <hyperlink ref="Y46" r:id="rId25" xr:uid="{B5562D47-2D33-4FD2-86B0-7B903F40B7D2}"/>
    <hyperlink ref="Y6" r:id="rId26" xr:uid="{322BC2AA-4C37-4D26-ADA9-D2BD8990FE04}"/>
    <hyperlink ref="Y14" r:id="rId27" xr:uid="{D6363B73-18E4-45E3-9DBB-8D37EABF6C3D}"/>
    <hyperlink ref="Y15" r:id="rId28" xr:uid="{BFB7AACC-D8E1-4CFA-B7BE-F5B8AC9DF7AE}"/>
    <hyperlink ref="Y16" r:id="rId29" xr:uid="{248027A8-3772-45AE-9794-72E07DD157D2}"/>
    <hyperlink ref="Y37" r:id="rId30" xr:uid="{D4083292-4D1A-4E66-B896-3DE79825050D}"/>
    <hyperlink ref="Y12" r:id="rId31" xr:uid="{D5EA1756-9F55-4DC3-959B-91EF29126ED6}"/>
    <hyperlink ref="Y13" r:id="rId32" xr:uid="{5F63EF33-DE8F-44A3-A802-E871FA1D1057}"/>
    <hyperlink ref="Y4" r:id="rId33" xr:uid="{D4ECD5EE-051E-4F52-8C8E-9B62CF031C49}"/>
    <hyperlink ref="Y69" r:id="rId34" xr:uid="{FC4B9A47-1B3F-4B90-8B6F-8DC84861C99E}"/>
    <hyperlink ref="Y71" r:id="rId35" xr:uid="{D9DB879F-C444-4508-8A46-B0C4621639A5}"/>
    <hyperlink ref="Y70" r:id="rId36" xr:uid="{270AC8CF-E527-46FE-B23B-ADCF0721B2E3}"/>
    <hyperlink ref="Y72" r:id="rId37" xr:uid="{B3FA4DE3-528E-4795-A1B7-A7D65EE4026C}"/>
    <hyperlink ref="Y40" r:id="rId38" xr:uid="{2FF4384C-4320-48F3-9A3E-E260B535528E}"/>
    <hyperlink ref="Y47" r:id="rId39" xr:uid="{69873504-0601-4EB1-A395-E836D998F3ED}"/>
    <hyperlink ref="Y49" r:id="rId40" xr:uid="{5B236FA6-80C7-469B-8F75-07C17E26F2A6}"/>
    <hyperlink ref="Y48" r:id="rId41" xr:uid="{B28EF701-C01B-40FA-9236-6DFE9C52BFFD}"/>
    <hyperlink ref="Y50" r:id="rId42" xr:uid="{40333B6E-8B3D-4888-B170-B8640927021E}"/>
    <hyperlink ref="Y2" r:id="rId43" xr:uid="{CC5436BB-1A18-4A28-B715-F7F2849396D9}"/>
    <hyperlink ref="Y8" r:id="rId44" xr:uid="{0B0F387C-9976-4C23-A1CF-8973EF2F7C0C}"/>
    <hyperlink ref="Y9" r:id="rId45" xr:uid="{CAB72C35-2490-453F-87FE-AE50541C2B78}"/>
    <hyperlink ref="Y10" r:id="rId46" xr:uid="{A7A5C4A4-7558-4764-8BE8-5093A6C9BF9A}"/>
    <hyperlink ref="Y11" r:id="rId47" xr:uid="{71665163-C362-4A26-ADD7-0F80E2010795}"/>
    <hyperlink ref="Y31" r:id="rId48" display="patricia.paez@gobiernobogota.gov.co" xr:uid="{182A651B-33E1-44EF-86EB-8FBC5C358E66}"/>
    <hyperlink ref="Y32" r:id="rId49" display="patricia.paez@gobiernobogota.gov.co" xr:uid="{53395DB3-7352-40E3-9B06-F586AA92EBB7}"/>
    <hyperlink ref="Y30" r:id="rId50" xr:uid="{3470F439-5F7D-41B9-9063-B89B008D86EF}"/>
    <hyperlink ref="Y64" r:id="rId51" xr:uid="{6D594E0C-4076-407A-AC7F-82DD1589BE33}"/>
    <hyperlink ref="Y65" r:id="rId52" xr:uid="{909B67C0-58F4-4F96-8066-1B41AED2C9C0}"/>
    <hyperlink ref="Y66" r:id="rId53" xr:uid="{4A60A04F-0CBD-41A3-990D-BC8DCAD36265}"/>
    <hyperlink ref="Y67" r:id="rId54" xr:uid="{1A9F9AF9-FA58-40BF-84DF-C91D9C4A35EC}"/>
    <hyperlink ref="Y61" r:id="rId55" xr:uid="{425AB394-0446-42E8-8D4B-F66642B85F22}"/>
    <hyperlink ref="Y23" r:id="rId56" xr:uid="{2E92E1CE-D1FA-4F73-89E5-BF29AD1AF23E}"/>
    <hyperlink ref="Y24" r:id="rId57" xr:uid="{A580BC2A-4B19-4FAE-BE2A-23CEE8E36031}"/>
    <hyperlink ref="Y26" r:id="rId58" xr:uid="{27E336EC-68CC-45C4-81A7-8041600262B4}"/>
    <hyperlink ref="Y27" r:id="rId59" xr:uid="{3F6C9DF8-54A3-4CF2-8C9C-605D630095CC}"/>
    <hyperlink ref="Y25" r:id="rId60" xr:uid="{C7506562-E0AB-4D6F-BEFA-50B09CECE3A7}"/>
    <hyperlink ref="V39" r:id="rId61" xr:uid="{5635BE1F-B268-4C8C-8D5A-66CC107368C7}"/>
    <hyperlink ref="V38" r:id="rId62" xr:uid="{872596E6-D297-4D04-88D8-EA1356034814}"/>
    <hyperlink ref="V41" r:id="rId63" xr:uid="{8BB1707B-54C8-4D71-BCD2-C012167F4B03}"/>
    <hyperlink ref="Y3" r:id="rId64" xr:uid="{F2027BE7-DBC7-4686-8FDB-29CD75885AFD}"/>
  </hyperlinks>
  <pageMargins left="0.7" right="0.7" top="0.75" bottom="0.75" header="0.3" footer="0.3"/>
  <drawing r:id="rId65"/>
  <legacyDrawing r:id="rId66"/>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F956EE-B0FC-4FBF-AE41-6EB6CAAFD2FD}">
  <sheetPr filterMode="1"/>
  <dimension ref="A1:AH73"/>
  <sheetViews>
    <sheetView showGridLines="0" tabSelected="1" zoomScale="80" zoomScaleNormal="80" workbookViewId="0">
      <pane xSplit="6" ySplit="1" topLeftCell="V6" activePane="bottomRight" state="frozen"/>
      <selection pane="topRight" activeCell="G1" sqref="G1"/>
      <selection pane="bottomLeft" activeCell="A2" sqref="A2"/>
      <selection pane="bottomRight" activeCell="AB80" sqref="AB80"/>
    </sheetView>
  </sheetViews>
  <sheetFormatPr baseColWidth="10" defaultRowHeight="14.4" x14ac:dyDescent="0.3"/>
  <cols>
    <col min="2" max="4" width="15.6640625" customWidth="1"/>
    <col min="6" max="6" width="45.6640625" customWidth="1"/>
    <col min="7" max="7" width="15.6640625" customWidth="1"/>
    <col min="13" max="14" width="9.6640625" customWidth="1"/>
    <col min="15" max="15" width="21.33203125" bestFit="1" customWidth="1"/>
    <col min="16" max="16" width="21.5546875" bestFit="1" customWidth="1"/>
    <col min="17" max="17" width="18" bestFit="1" customWidth="1"/>
    <col min="19" max="19" width="17.5546875" customWidth="1"/>
    <col min="20" max="20" width="23" customWidth="1"/>
    <col min="21" max="22" width="45.6640625" customWidth="1"/>
    <col min="27" max="27" width="12.6640625" customWidth="1"/>
    <col min="28" max="28" width="15.44140625" customWidth="1"/>
    <col min="30" max="34" width="0" hidden="1" customWidth="1"/>
  </cols>
  <sheetData>
    <row r="1" spans="1:34" ht="39.9" customHeight="1" x14ac:dyDescent="0.3">
      <c r="A1" s="81" t="s">
        <v>0</v>
      </c>
      <c r="B1" s="81" t="s">
        <v>371</v>
      </c>
      <c r="C1" s="81" t="s">
        <v>372</v>
      </c>
      <c r="D1" s="81" t="s">
        <v>1</v>
      </c>
      <c r="E1" s="81" t="s">
        <v>313</v>
      </c>
      <c r="F1" s="82" t="s">
        <v>2</v>
      </c>
      <c r="G1" s="83" t="s">
        <v>3</v>
      </c>
      <c r="H1" s="83" t="s">
        <v>4</v>
      </c>
      <c r="I1" s="82" t="s">
        <v>5</v>
      </c>
      <c r="J1" s="84" t="s">
        <v>6</v>
      </c>
      <c r="K1" s="85" t="s">
        <v>690</v>
      </c>
      <c r="L1" s="85" t="s">
        <v>691</v>
      </c>
      <c r="M1" s="84" t="s">
        <v>487</v>
      </c>
      <c r="N1" s="84" t="s">
        <v>488</v>
      </c>
      <c r="O1" s="84" t="s">
        <v>226</v>
      </c>
      <c r="P1" s="86" t="s">
        <v>220</v>
      </c>
      <c r="Q1" s="86" t="s">
        <v>314</v>
      </c>
      <c r="R1" s="86" t="s">
        <v>328</v>
      </c>
      <c r="S1" s="101" t="s">
        <v>518</v>
      </c>
      <c r="T1" s="101" t="s">
        <v>489</v>
      </c>
      <c r="U1" s="87" t="s">
        <v>217</v>
      </c>
      <c r="V1" s="88" t="s">
        <v>545</v>
      </c>
      <c r="W1" s="89" t="s">
        <v>513</v>
      </c>
      <c r="X1" s="90" t="s">
        <v>327</v>
      </c>
      <c r="Y1" s="90" t="s">
        <v>349</v>
      </c>
      <c r="Z1" s="90" t="s">
        <v>350</v>
      </c>
      <c r="AA1" s="89" t="s">
        <v>326</v>
      </c>
      <c r="AB1" s="89" t="s">
        <v>179</v>
      </c>
      <c r="AD1" s="99" t="s">
        <v>490</v>
      </c>
      <c r="AE1" s="99" t="s">
        <v>491</v>
      </c>
      <c r="AF1" s="99" t="s">
        <v>492</v>
      </c>
      <c r="AG1" s="99" t="s">
        <v>493</v>
      </c>
      <c r="AH1" s="99" t="s">
        <v>494</v>
      </c>
    </row>
    <row r="2" spans="1:34" ht="39.9" hidden="1" customHeight="1" x14ac:dyDescent="0.3">
      <c r="A2" s="53">
        <v>2230</v>
      </c>
      <c r="B2" s="53" t="s">
        <v>373</v>
      </c>
      <c r="C2" s="58" t="s">
        <v>374</v>
      </c>
      <c r="D2" s="59" t="s">
        <v>7</v>
      </c>
      <c r="E2" s="53">
        <v>1</v>
      </c>
      <c r="F2" s="29" t="s">
        <v>8</v>
      </c>
      <c r="G2" s="18" t="s">
        <v>9</v>
      </c>
      <c r="H2" s="15">
        <v>16</v>
      </c>
      <c r="I2" s="16" t="s">
        <v>10</v>
      </c>
      <c r="J2" s="15">
        <v>4</v>
      </c>
      <c r="K2" s="37">
        <v>4</v>
      </c>
      <c r="L2" s="60">
        <v>1</v>
      </c>
      <c r="M2" s="79">
        <f>+K2/J2</f>
        <v>1</v>
      </c>
      <c r="N2" s="79">
        <f>+L2/J2</f>
        <v>0.25</v>
      </c>
      <c r="O2" s="34">
        <v>170000000</v>
      </c>
      <c r="P2" s="34">
        <v>151763927</v>
      </c>
      <c r="Q2" s="34">
        <v>65258032.5</v>
      </c>
      <c r="R2" s="39">
        <f t="shared" ref="R2:R65" si="0">+P2/O2</f>
        <v>0.89272898235294118</v>
      </c>
      <c r="S2" s="91" t="s">
        <v>509</v>
      </c>
      <c r="T2" s="91" t="s">
        <v>504</v>
      </c>
      <c r="U2" s="92"/>
      <c r="V2" s="92"/>
      <c r="W2" s="20" t="s">
        <v>183</v>
      </c>
      <c r="X2" s="20" t="s">
        <v>642</v>
      </c>
      <c r="Y2" s="55" t="s">
        <v>643</v>
      </c>
      <c r="Z2" s="49">
        <v>3168788037</v>
      </c>
      <c r="AA2" s="102" t="s">
        <v>351</v>
      </c>
      <c r="AB2" s="97"/>
      <c r="AD2" s="80" t="s">
        <v>212</v>
      </c>
      <c r="AE2" s="80" t="s">
        <v>212</v>
      </c>
      <c r="AF2" s="80" t="s">
        <v>212</v>
      </c>
      <c r="AG2" s="80" t="s">
        <v>212</v>
      </c>
      <c r="AH2" s="80" t="s">
        <v>212</v>
      </c>
    </row>
    <row r="3" spans="1:34" ht="39.9" hidden="1" customHeight="1" x14ac:dyDescent="0.3">
      <c r="A3" s="53">
        <v>2230</v>
      </c>
      <c r="B3" s="53" t="s">
        <v>373</v>
      </c>
      <c r="C3" s="58" t="s">
        <v>374</v>
      </c>
      <c r="D3" s="58" t="s">
        <v>7</v>
      </c>
      <c r="E3" s="53">
        <v>2</v>
      </c>
      <c r="F3" s="29" t="s">
        <v>11</v>
      </c>
      <c r="G3" s="18" t="s">
        <v>12</v>
      </c>
      <c r="H3" s="15">
        <v>16</v>
      </c>
      <c r="I3" s="16" t="s">
        <v>10</v>
      </c>
      <c r="J3" s="15">
        <v>4</v>
      </c>
      <c r="K3" s="37">
        <v>4</v>
      </c>
      <c r="L3" s="60">
        <v>1</v>
      </c>
      <c r="M3" s="79">
        <f t="shared" ref="M3:M66" si="1">+K3/J3</f>
        <v>1</v>
      </c>
      <c r="N3" s="79">
        <f t="shared" ref="N3:N66" si="2">+L3/J3</f>
        <v>0.25</v>
      </c>
      <c r="O3" s="34">
        <v>170000000</v>
      </c>
      <c r="P3" s="34">
        <v>41000000</v>
      </c>
      <c r="Q3" s="34">
        <v>22460032.5</v>
      </c>
      <c r="R3" s="39">
        <f t="shared" si="0"/>
        <v>0.2411764705882353</v>
      </c>
      <c r="S3" s="91" t="s">
        <v>509</v>
      </c>
      <c r="T3" s="91" t="s">
        <v>504</v>
      </c>
      <c r="U3" s="92"/>
      <c r="V3" s="92"/>
      <c r="W3" s="20" t="s">
        <v>183</v>
      </c>
      <c r="X3" s="20" t="s">
        <v>642</v>
      </c>
      <c r="Y3" s="55" t="s">
        <v>643</v>
      </c>
      <c r="Z3" s="49">
        <v>3168788037</v>
      </c>
      <c r="AA3" s="102" t="s">
        <v>351</v>
      </c>
      <c r="AB3" s="97"/>
      <c r="AD3" s="80" t="s">
        <v>508</v>
      </c>
      <c r="AE3" s="80" t="s">
        <v>495</v>
      </c>
      <c r="AF3" s="80" t="s">
        <v>498</v>
      </c>
      <c r="AG3" s="80" t="s">
        <v>503</v>
      </c>
      <c r="AH3" s="80" t="s">
        <v>506</v>
      </c>
    </row>
    <row r="4" spans="1:34" ht="39.9" hidden="1" customHeight="1" x14ac:dyDescent="0.3">
      <c r="A4" s="54">
        <v>2265</v>
      </c>
      <c r="B4" s="53" t="s">
        <v>375</v>
      </c>
      <c r="C4" s="58" t="s">
        <v>376</v>
      </c>
      <c r="D4" s="59" t="s">
        <v>148</v>
      </c>
      <c r="E4" s="53">
        <v>1</v>
      </c>
      <c r="F4" s="29" t="s">
        <v>149</v>
      </c>
      <c r="G4" s="18" t="s">
        <v>150</v>
      </c>
      <c r="H4" s="15">
        <v>17</v>
      </c>
      <c r="I4" s="16" t="s">
        <v>10</v>
      </c>
      <c r="J4" s="15">
        <v>5</v>
      </c>
      <c r="K4" s="37">
        <v>0</v>
      </c>
      <c r="L4" s="37">
        <v>0</v>
      </c>
      <c r="M4" s="79">
        <f t="shared" si="1"/>
        <v>0</v>
      </c>
      <c r="N4" s="79">
        <f t="shared" si="2"/>
        <v>0</v>
      </c>
      <c r="O4" s="34">
        <v>900000000</v>
      </c>
      <c r="P4" s="34">
        <v>116561656</v>
      </c>
      <c r="Q4" s="34">
        <v>67048667</v>
      </c>
      <c r="R4" s="39">
        <f t="shared" si="0"/>
        <v>0.12951295111111111</v>
      </c>
      <c r="S4" s="91" t="s">
        <v>492</v>
      </c>
      <c r="T4" s="91" t="s">
        <v>498</v>
      </c>
      <c r="U4" s="92"/>
      <c r="V4" s="92"/>
      <c r="W4" s="20" t="s">
        <v>193</v>
      </c>
      <c r="X4" s="20" t="s">
        <v>193</v>
      </c>
      <c r="Y4" s="55" t="s">
        <v>365</v>
      </c>
      <c r="Z4" s="49">
        <v>3013489404</v>
      </c>
      <c r="AA4" s="102"/>
      <c r="AB4" s="97"/>
      <c r="AD4" s="80" t="s">
        <v>492</v>
      </c>
      <c r="AE4" s="80" t="s">
        <v>496</v>
      </c>
      <c r="AF4" s="80" t="s">
        <v>499</v>
      </c>
      <c r="AG4" s="80" t="s">
        <v>504</v>
      </c>
      <c r="AH4" s="80" t="s">
        <v>507</v>
      </c>
    </row>
    <row r="5" spans="1:34" ht="39.9" hidden="1" customHeight="1" x14ac:dyDescent="0.3">
      <c r="A5" s="54">
        <v>2278</v>
      </c>
      <c r="B5" s="53" t="s">
        <v>377</v>
      </c>
      <c r="C5" s="58" t="s">
        <v>378</v>
      </c>
      <c r="D5" s="59" t="s">
        <v>138</v>
      </c>
      <c r="E5" s="53">
        <v>1</v>
      </c>
      <c r="F5" s="29" t="s">
        <v>139</v>
      </c>
      <c r="G5" s="18" t="s">
        <v>140</v>
      </c>
      <c r="H5" s="15">
        <v>200</v>
      </c>
      <c r="I5" s="16" t="s">
        <v>10</v>
      </c>
      <c r="J5" s="15">
        <v>50</v>
      </c>
      <c r="K5" s="37">
        <v>0</v>
      </c>
      <c r="L5" s="37">
        <v>0</v>
      </c>
      <c r="M5" s="79">
        <f t="shared" si="1"/>
        <v>0</v>
      </c>
      <c r="N5" s="79">
        <f t="shared" si="2"/>
        <v>0</v>
      </c>
      <c r="O5" s="34">
        <v>2300000000</v>
      </c>
      <c r="P5" s="34">
        <v>103771656</v>
      </c>
      <c r="Q5" s="34">
        <v>63863459</v>
      </c>
      <c r="R5" s="39">
        <f t="shared" si="0"/>
        <v>4.5118111304347827E-2</v>
      </c>
      <c r="S5" s="91" t="s">
        <v>492</v>
      </c>
      <c r="T5" s="91" t="s">
        <v>498</v>
      </c>
      <c r="U5" s="92"/>
      <c r="V5" s="92"/>
      <c r="W5" s="20" t="s">
        <v>191</v>
      </c>
      <c r="X5" s="20" t="s">
        <v>343</v>
      </c>
      <c r="Y5" s="55" t="s">
        <v>355</v>
      </c>
      <c r="Z5" s="49">
        <v>3124412318</v>
      </c>
      <c r="AA5" s="102" t="s">
        <v>351</v>
      </c>
      <c r="AB5" s="97"/>
      <c r="AD5" s="80" t="s">
        <v>509</v>
      </c>
      <c r="AE5" s="80" t="s">
        <v>497</v>
      </c>
      <c r="AF5" s="80" t="s">
        <v>500</v>
      </c>
      <c r="AG5" s="80" t="s">
        <v>505</v>
      </c>
    </row>
    <row r="6" spans="1:34" ht="39.9" customHeight="1" x14ac:dyDescent="0.3">
      <c r="A6" s="54">
        <v>2288</v>
      </c>
      <c r="B6" s="53" t="s">
        <v>379</v>
      </c>
      <c r="C6" s="58" t="s">
        <v>380</v>
      </c>
      <c r="D6" s="59" t="s">
        <v>93</v>
      </c>
      <c r="E6" s="53">
        <v>1</v>
      </c>
      <c r="F6" s="29" t="s">
        <v>94</v>
      </c>
      <c r="G6" s="18" t="s">
        <v>95</v>
      </c>
      <c r="H6" s="15">
        <v>20</v>
      </c>
      <c r="I6" s="16" t="s">
        <v>10</v>
      </c>
      <c r="J6" s="15">
        <v>5</v>
      </c>
      <c r="K6" s="37">
        <v>0</v>
      </c>
      <c r="L6" s="37">
        <v>0</v>
      </c>
      <c r="M6" s="79">
        <f t="shared" si="1"/>
        <v>0</v>
      </c>
      <c r="N6" s="79">
        <f t="shared" si="2"/>
        <v>0</v>
      </c>
      <c r="O6" s="34">
        <v>210000000</v>
      </c>
      <c r="P6" s="34">
        <v>0</v>
      </c>
      <c r="Q6" s="34">
        <v>0</v>
      </c>
      <c r="R6" s="39">
        <f t="shared" si="0"/>
        <v>0</v>
      </c>
      <c r="S6" s="91" t="s">
        <v>492</v>
      </c>
      <c r="T6" s="91" t="s">
        <v>498</v>
      </c>
      <c r="U6" s="68" t="s">
        <v>692</v>
      </c>
      <c r="V6" s="92"/>
      <c r="W6" s="20" t="s">
        <v>185</v>
      </c>
      <c r="X6" s="20" t="s">
        <v>185</v>
      </c>
      <c r="Y6" s="55" t="s">
        <v>362</v>
      </c>
      <c r="Z6" s="49">
        <v>3233261250</v>
      </c>
      <c r="AA6" s="102" t="s">
        <v>351</v>
      </c>
      <c r="AB6" s="97"/>
      <c r="AD6" s="80" t="s">
        <v>494</v>
      </c>
      <c r="AE6" s="80" t="s">
        <v>510</v>
      </c>
      <c r="AF6" s="80" t="s">
        <v>501</v>
      </c>
    </row>
    <row r="7" spans="1:34" ht="39.9" hidden="1" customHeight="1" x14ac:dyDescent="0.3">
      <c r="A7" s="54">
        <v>2289</v>
      </c>
      <c r="B7" s="53" t="s">
        <v>377</v>
      </c>
      <c r="C7" s="58" t="s">
        <v>381</v>
      </c>
      <c r="D7" s="59" t="s">
        <v>122</v>
      </c>
      <c r="E7" s="53">
        <v>1</v>
      </c>
      <c r="F7" s="29" t="s">
        <v>123</v>
      </c>
      <c r="G7" s="18" t="s">
        <v>124</v>
      </c>
      <c r="H7" s="15">
        <v>40</v>
      </c>
      <c r="I7" s="16" t="s">
        <v>10</v>
      </c>
      <c r="J7" s="15">
        <v>10</v>
      </c>
      <c r="K7" s="37">
        <v>0.74</v>
      </c>
      <c r="L7" s="37">
        <v>0</v>
      </c>
      <c r="M7" s="79">
        <f t="shared" si="1"/>
        <v>7.3999999999999996E-2</v>
      </c>
      <c r="N7" s="79">
        <f t="shared" si="2"/>
        <v>0</v>
      </c>
      <c r="O7" s="34">
        <v>14682000000</v>
      </c>
      <c r="P7" s="34">
        <v>10984970697</v>
      </c>
      <c r="Q7" s="34">
        <v>2357716690</v>
      </c>
      <c r="R7" s="39">
        <f t="shared" si="0"/>
        <v>0.74819307294646509</v>
      </c>
      <c r="S7" s="91" t="s">
        <v>492</v>
      </c>
      <c r="T7" s="91" t="s">
        <v>501</v>
      </c>
      <c r="U7" s="22"/>
      <c r="V7" s="92"/>
      <c r="W7" s="20" t="s">
        <v>191</v>
      </c>
      <c r="X7" s="20" t="s">
        <v>331</v>
      </c>
      <c r="Y7" s="55" t="s">
        <v>347</v>
      </c>
      <c r="Z7" s="49">
        <v>3143361146</v>
      </c>
      <c r="AA7" s="102" t="s">
        <v>351</v>
      </c>
      <c r="AB7" s="97"/>
      <c r="AD7" s="68"/>
      <c r="AF7" s="80" t="s">
        <v>502</v>
      </c>
    </row>
    <row r="8" spans="1:34" ht="39.9" hidden="1" customHeight="1" x14ac:dyDescent="0.3">
      <c r="A8" s="53">
        <v>2290</v>
      </c>
      <c r="B8" s="53" t="s">
        <v>373</v>
      </c>
      <c r="C8" s="58" t="s">
        <v>382</v>
      </c>
      <c r="D8" s="58" t="s">
        <v>16</v>
      </c>
      <c r="E8" s="53">
        <v>4</v>
      </c>
      <c r="F8" s="29" t="s">
        <v>17</v>
      </c>
      <c r="G8" s="18" t="s">
        <v>18</v>
      </c>
      <c r="H8" s="15">
        <v>8</v>
      </c>
      <c r="I8" s="16" t="s">
        <v>10</v>
      </c>
      <c r="J8" s="15">
        <v>2</v>
      </c>
      <c r="K8" s="37">
        <v>2</v>
      </c>
      <c r="L8" s="37">
        <v>0</v>
      </c>
      <c r="M8" s="79">
        <f t="shared" si="1"/>
        <v>1</v>
      </c>
      <c r="N8" s="79">
        <f t="shared" si="2"/>
        <v>0</v>
      </c>
      <c r="O8" s="34">
        <v>80000000</v>
      </c>
      <c r="P8" s="34">
        <v>66666358</v>
      </c>
      <c r="Q8" s="34">
        <v>9835492</v>
      </c>
      <c r="R8" s="39">
        <f t="shared" si="0"/>
        <v>0.83332947499999999</v>
      </c>
      <c r="S8" s="91" t="s">
        <v>509</v>
      </c>
      <c r="T8" s="91" t="s">
        <v>504</v>
      </c>
      <c r="U8" s="92"/>
      <c r="V8" s="92"/>
      <c r="W8" s="20" t="s">
        <v>183</v>
      </c>
      <c r="X8" s="20" t="s">
        <v>330</v>
      </c>
      <c r="Y8" s="55" t="s">
        <v>368</v>
      </c>
      <c r="Z8" s="49">
        <v>3008183573</v>
      </c>
      <c r="AA8" s="102"/>
      <c r="AB8" s="97"/>
    </row>
    <row r="9" spans="1:34" ht="39.9" hidden="1" customHeight="1" x14ac:dyDescent="0.3">
      <c r="A9" s="53">
        <v>2290</v>
      </c>
      <c r="B9" s="53" t="s">
        <v>373</v>
      </c>
      <c r="C9" s="58" t="s">
        <v>382</v>
      </c>
      <c r="D9" s="58" t="s">
        <v>16</v>
      </c>
      <c r="E9" s="53">
        <v>2</v>
      </c>
      <c r="F9" s="29" t="s">
        <v>19</v>
      </c>
      <c r="G9" s="18" t="s">
        <v>20</v>
      </c>
      <c r="H9" s="15">
        <v>80</v>
      </c>
      <c r="I9" s="16" t="s">
        <v>10</v>
      </c>
      <c r="J9" s="15">
        <v>20</v>
      </c>
      <c r="K9" s="37">
        <v>20</v>
      </c>
      <c r="L9" s="60">
        <v>2</v>
      </c>
      <c r="M9" s="79">
        <f t="shared" si="1"/>
        <v>1</v>
      </c>
      <c r="N9" s="79">
        <f t="shared" si="2"/>
        <v>0.1</v>
      </c>
      <c r="O9" s="34">
        <v>140000000</v>
      </c>
      <c r="P9" s="34">
        <v>92830648</v>
      </c>
      <c r="Q9" s="34">
        <v>37331000</v>
      </c>
      <c r="R9" s="39">
        <f t="shared" si="0"/>
        <v>0.66307605714285711</v>
      </c>
      <c r="S9" s="91" t="s">
        <v>509</v>
      </c>
      <c r="T9" s="91" t="s">
        <v>504</v>
      </c>
      <c r="U9" s="92"/>
      <c r="V9" s="92"/>
      <c r="W9" s="20" t="s">
        <v>183</v>
      </c>
      <c r="X9" s="20" t="s">
        <v>330</v>
      </c>
      <c r="Y9" s="55" t="s">
        <v>368</v>
      </c>
      <c r="Z9" s="49">
        <v>3008183573</v>
      </c>
      <c r="AA9" s="102"/>
      <c r="AB9" s="97"/>
    </row>
    <row r="10" spans="1:34" ht="39.9" hidden="1" customHeight="1" x14ac:dyDescent="0.3">
      <c r="A10" s="53">
        <v>2290</v>
      </c>
      <c r="B10" s="53" t="s">
        <v>373</v>
      </c>
      <c r="C10" s="58" t="s">
        <v>382</v>
      </c>
      <c r="D10" s="58" t="s">
        <v>16</v>
      </c>
      <c r="E10" s="53">
        <v>3</v>
      </c>
      <c r="F10" s="29" t="s">
        <v>21</v>
      </c>
      <c r="G10" s="18" t="s">
        <v>22</v>
      </c>
      <c r="H10" s="15">
        <v>100</v>
      </c>
      <c r="I10" s="16" t="s">
        <v>10</v>
      </c>
      <c r="J10" s="15">
        <v>25</v>
      </c>
      <c r="K10" s="37">
        <v>25</v>
      </c>
      <c r="L10" s="60">
        <v>6</v>
      </c>
      <c r="M10" s="79">
        <f t="shared" si="1"/>
        <v>1</v>
      </c>
      <c r="N10" s="79">
        <f t="shared" si="2"/>
        <v>0.24</v>
      </c>
      <c r="O10" s="34">
        <v>140000000</v>
      </c>
      <c r="P10" s="34">
        <v>83990648</v>
      </c>
      <c r="Q10" s="34">
        <v>44078333</v>
      </c>
      <c r="R10" s="39">
        <f t="shared" si="0"/>
        <v>0.59993320000000006</v>
      </c>
      <c r="S10" s="91" t="s">
        <v>509</v>
      </c>
      <c r="T10" s="91" t="s">
        <v>504</v>
      </c>
      <c r="U10" s="92"/>
      <c r="V10" s="92"/>
      <c r="W10" s="20" t="s">
        <v>183</v>
      </c>
      <c r="X10" s="20" t="s">
        <v>330</v>
      </c>
      <c r="Y10" s="55" t="s">
        <v>368</v>
      </c>
      <c r="Z10" s="49">
        <v>3008183573</v>
      </c>
      <c r="AA10" s="102"/>
      <c r="AB10" s="97"/>
    </row>
    <row r="11" spans="1:34" ht="39.9" hidden="1" customHeight="1" x14ac:dyDescent="0.3">
      <c r="A11" s="53">
        <v>2290</v>
      </c>
      <c r="B11" s="53" t="s">
        <v>373</v>
      </c>
      <c r="C11" s="58" t="s">
        <v>382</v>
      </c>
      <c r="D11" s="58" t="s">
        <v>16</v>
      </c>
      <c r="E11" s="53">
        <v>1</v>
      </c>
      <c r="F11" s="29" t="s">
        <v>23</v>
      </c>
      <c r="G11" s="18" t="s">
        <v>9</v>
      </c>
      <c r="H11" s="15">
        <v>16</v>
      </c>
      <c r="I11" s="16" t="s">
        <v>10</v>
      </c>
      <c r="J11" s="15">
        <v>4</v>
      </c>
      <c r="K11" s="37">
        <v>4</v>
      </c>
      <c r="L11" s="60">
        <v>1</v>
      </c>
      <c r="M11" s="79">
        <f t="shared" si="1"/>
        <v>1</v>
      </c>
      <c r="N11" s="79">
        <f t="shared" si="2"/>
        <v>0.25</v>
      </c>
      <c r="O11" s="34">
        <v>100000000</v>
      </c>
      <c r="P11" s="34">
        <v>77894957</v>
      </c>
      <c r="Q11" s="34">
        <v>30870000</v>
      </c>
      <c r="R11" s="39">
        <f t="shared" si="0"/>
        <v>0.77894956999999998</v>
      </c>
      <c r="S11" s="91" t="s">
        <v>509</v>
      </c>
      <c r="T11" s="91" t="s">
        <v>504</v>
      </c>
      <c r="U11" s="92"/>
      <c r="V11" s="92"/>
      <c r="W11" s="20" t="s">
        <v>183</v>
      </c>
      <c r="X11" s="20" t="s">
        <v>330</v>
      </c>
      <c r="Y11" s="55" t="s">
        <v>368</v>
      </c>
      <c r="Z11" s="49">
        <v>3008183573</v>
      </c>
      <c r="AA11" s="102"/>
      <c r="AB11" s="97"/>
    </row>
    <row r="12" spans="1:34" ht="39.9" hidden="1" customHeight="1" x14ac:dyDescent="0.3">
      <c r="A12" s="54">
        <v>2315</v>
      </c>
      <c r="B12" s="53" t="s">
        <v>379</v>
      </c>
      <c r="C12" s="58" t="s">
        <v>380</v>
      </c>
      <c r="D12" s="59" t="s">
        <v>96</v>
      </c>
      <c r="E12" s="53">
        <v>1</v>
      </c>
      <c r="F12" s="29" t="s">
        <v>97</v>
      </c>
      <c r="G12" s="18" t="s">
        <v>98</v>
      </c>
      <c r="H12" s="15">
        <v>600</v>
      </c>
      <c r="I12" s="16" t="s">
        <v>10</v>
      </c>
      <c r="J12" s="15">
        <v>150</v>
      </c>
      <c r="K12" s="37">
        <v>0</v>
      </c>
      <c r="L12" s="37">
        <v>0</v>
      </c>
      <c r="M12" s="79">
        <f t="shared" si="1"/>
        <v>0</v>
      </c>
      <c r="N12" s="79">
        <f t="shared" si="2"/>
        <v>0</v>
      </c>
      <c r="O12" s="34">
        <v>1245000000</v>
      </c>
      <c r="P12" s="34">
        <v>374955685</v>
      </c>
      <c r="Q12" s="34">
        <v>167283500</v>
      </c>
      <c r="R12" s="39">
        <f t="shared" si="0"/>
        <v>0.30116922489959841</v>
      </c>
      <c r="S12" s="91" t="s">
        <v>508</v>
      </c>
      <c r="T12" s="91" t="s">
        <v>510</v>
      </c>
      <c r="U12" s="29"/>
      <c r="V12" s="92"/>
      <c r="W12" s="20" t="s">
        <v>189</v>
      </c>
      <c r="X12" s="20" t="s">
        <v>189</v>
      </c>
      <c r="Y12" s="55" t="s">
        <v>364</v>
      </c>
      <c r="Z12" s="49">
        <v>3106498489</v>
      </c>
      <c r="AA12" s="102"/>
      <c r="AB12" s="97"/>
    </row>
    <row r="13" spans="1:34" ht="39.9" hidden="1" customHeight="1" x14ac:dyDescent="0.3">
      <c r="A13" s="54">
        <v>2315</v>
      </c>
      <c r="B13" s="53" t="s">
        <v>379</v>
      </c>
      <c r="C13" s="58" t="s">
        <v>380</v>
      </c>
      <c r="D13" s="59" t="s">
        <v>96</v>
      </c>
      <c r="E13" s="53">
        <v>2</v>
      </c>
      <c r="F13" s="29" t="s">
        <v>99</v>
      </c>
      <c r="G13" s="18" t="s">
        <v>100</v>
      </c>
      <c r="H13" s="15">
        <v>120</v>
      </c>
      <c r="I13" s="16" t="s">
        <v>10</v>
      </c>
      <c r="J13" s="15">
        <v>30</v>
      </c>
      <c r="K13" s="37">
        <v>0</v>
      </c>
      <c r="L13" s="37">
        <v>0</v>
      </c>
      <c r="M13" s="79">
        <f t="shared" si="1"/>
        <v>0</v>
      </c>
      <c r="N13" s="79">
        <f t="shared" si="2"/>
        <v>0</v>
      </c>
      <c r="O13" s="34">
        <v>690000000</v>
      </c>
      <c r="P13" s="34">
        <v>22111644</v>
      </c>
      <c r="Q13" s="34">
        <v>0</v>
      </c>
      <c r="R13" s="39">
        <f t="shared" si="0"/>
        <v>3.2045860869565221E-2</v>
      </c>
      <c r="S13" s="91" t="s">
        <v>508</v>
      </c>
      <c r="T13" s="112" t="s">
        <v>510</v>
      </c>
      <c r="U13" s="113"/>
      <c r="V13" s="29"/>
      <c r="W13" s="20" t="s">
        <v>189</v>
      </c>
      <c r="X13" s="20" t="s">
        <v>189</v>
      </c>
      <c r="Y13" s="55" t="s">
        <v>364</v>
      </c>
      <c r="Z13" s="49">
        <v>3106498489</v>
      </c>
      <c r="AA13" s="102"/>
      <c r="AB13" s="97"/>
    </row>
    <row r="14" spans="1:34" ht="39.9" hidden="1" customHeight="1" x14ac:dyDescent="0.3">
      <c r="A14" s="53">
        <v>2319</v>
      </c>
      <c r="B14" s="53" t="s">
        <v>383</v>
      </c>
      <c r="C14" s="58" t="s">
        <v>384</v>
      </c>
      <c r="D14" s="58" t="s">
        <v>56</v>
      </c>
      <c r="E14" s="53">
        <v>1</v>
      </c>
      <c r="F14" s="29" t="s">
        <v>57</v>
      </c>
      <c r="G14" s="18" t="s">
        <v>12</v>
      </c>
      <c r="H14" s="15">
        <v>4</v>
      </c>
      <c r="I14" s="16" t="s">
        <v>10</v>
      </c>
      <c r="J14" s="15">
        <v>1</v>
      </c>
      <c r="K14" s="37">
        <v>1</v>
      </c>
      <c r="L14" s="37">
        <v>0</v>
      </c>
      <c r="M14" s="79">
        <f t="shared" si="1"/>
        <v>1</v>
      </c>
      <c r="N14" s="79">
        <f t="shared" si="2"/>
        <v>0</v>
      </c>
      <c r="O14" s="34">
        <v>210000000</v>
      </c>
      <c r="P14" s="34">
        <v>193553734</v>
      </c>
      <c r="Q14" s="34">
        <v>36420099</v>
      </c>
      <c r="R14" s="39">
        <f t="shared" si="0"/>
        <v>0.92168444761904766</v>
      </c>
      <c r="S14" s="91" t="s">
        <v>509</v>
      </c>
      <c r="T14" s="91" t="s">
        <v>504</v>
      </c>
      <c r="U14" s="106"/>
      <c r="V14" s="92"/>
      <c r="W14" s="20" t="s">
        <v>195</v>
      </c>
      <c r="X14" s="20" t="s">
        <v>195</v>
      </c>
      <c r="Y14" s="55" t="s">
        <v>363</v>
      </c>
      <c r="Z14" s="49">
        <v>3202047241</v>
      </c>
      <c r="AA14" s="102"/>
      <c r="AB14" s="97"/>
    </row>
    <row r="15" spans="1:34" ht="39.9" hidden="1" customHeight="1" x14ac:dyDescent="0.3">
      <c r="A15" s="53">
        <v>2319</v>
      </c>
      <c r="B15" s="53" t="s">
        <v>383</v>
      </c>
      <c r="C15" s="58" t="s">
        <v>384</v>
      </c>
      <c r="D15" s="58" t="s">
        <v>56</v>
      </c>
      <c r="E15" s="53">
        <v>3</v>
      </c>
      <c r="F15" s="29" t="s">
        <v>58</v>
      </c>
      <c r="G15" s="18" t="s">
        <v>59</v>
      </c>
      <c r="H15" s="15">
        <v>4</v>
      </c>
      <c r="I15" s="16" t="s">
        <v>10</v>
      </c>
      <c r="J15" s="15">
        <v>1</v>
      </c>
      <c r="K15" s="37">
        <v>1</v>
      </c>
      <c r="L15" s="37">
        <v>0</v>
      </c>
      <c r="M15" s="79">
        <f t="shared" si="1"/>
        <v>1</v>
      </c>
      <c r="N15" s="79">
        <f t="shared" si="2"/>
        <v>0</v>
      </c>
      <c r="O15" s="34">
        <v>470000000</v>
      </c>
      <c r="P15" s="34">
        <v>184545686</v>
      </c>
      <c r="Q15" s="34">
        <v>73248667</v>
      </c>
      <c r="R15" s="39">
        <f t="shared" si="0"/>
        <v>0.39265039574468086</v>
      </c>
      <c r="S15" s="91" t="s">
        <v>492</v>
      </c>
      <c r="T15" s="91" t="s">
        <v>498</v>
      </c>
      <c r="U15" s="105"/>
      <c r="V15" s="92"/>
      <c r="W15" s="20" t="s">
        <v>195</v>
      </c>
      <c r="X15" s="20" t="s">
        <v>195</v>
      </c>
      <c r="Y15" s="55" t="s">
        <v>363</v>
      </c>
      <c r="Z15" s="49">
        <v>3202047241</v>
      </c>
      <c r="AA15" s="102"/>
      <c r="AB15" s="97"/>
    </row>
    <row r="16" spans="1:34" ht="39.9" hidden="1" customHeight="1" x14ac:dyDescent="0.3">
      <c r="A16" s="53">
        <v>2319</v>
      </c>
      <c r="B16" s="53" t="s">
        <v>383</v>
      </c>
      <c r="C16" s="58" t="s">
        <v>384</v>
      </c>
      <c r="D16" s="58" t="s">
        <v>56</v>
      </c>
      <c r="E16" s="53">
        <v>2</v>
      </c>
      <c r="F16" s="29" t="s">
        <v>60</v>
      </c>
      <c r="G16" s="18" t="s">
        <v>20</v>
      </c>
      <c r="H16" s="15">
        <v>8</v>
      </c>
      <c r="I16" s="16" t="s">
        <v>10</v>
      </c>
      <c r="J16" s="15">
        <v>2</v>
      </c>
      <c r="K16" s="37">
        <v>0</v>
      </c>
      <c r="L16" s="37">
        <v>0</v>
      </c>
      <c r="M16" s="79">
        <f t="shared" si="1"/>
        <v>0</v>
      </c>
      <c r="N16" s="79">
        <f t="shared" si="2"/>
        <v>0</v>
      </c>
      <c r="O16" s="34">
        <v>210000000</v>
      </c>
      <c r="P16" s="34">
        <v>34468338</v>
      </c>
      <c r="Q16" s="34">
        <v>0</v>
      </c>
      <c r="R16" s="39">
        <f t="shared" si="0"/>
        <v>0.16413494285714286</v>
      </c>
      <c r="S16" s="91" t="s">
        <v>492</v>
      </c>
      <c r="T16" s="91" t="s">
        <v>498</v>
      </c>
      <c r="U16" s="92"/>
      <c r="V16" s="92"/>
      <c r="W16" s="20" t="s">
        <v>195</v>
      </c>
      <c r="X16" s="20" t="s">
        <v>195</v>
      </c>
      <c r="Y16" s="55" t="s">
        <v>363</v>
      </c>
      <c r="Z16" s="49">
        <v>3202047241</v>
      </c>
      <c r="AA16" s="102"/>
      <c r="AB16" s="97"/>
    </row>
    <row r="17" spans="1:28" ht="39.9" hidden="1" customHeight="1" x14ac:dyDescent="0.3">
      <c r="A17" s="53">
        <v>2324</v>
      </c>
      <c r="B17" s="53" t="s">
        <v>383</v>
      </c>
      <c r="C17" s="58" t="s">
        <v>385</v>
      </c>
      <c r="D17" s="58" t="s">
        <v>33</v>
      </c>
      <c r="E17" s="53">
        <v>3</v>
      </c>
      <c r="F17" s="29" t="s">
        <v>34</v>
      </c>
      <c r="G17" s="18" t="s">
        <v>35</v>
      </c>
      <c r="H17" s="15">
        <v>200</v>
      </c>
      <c r="I17" s="16" t="s">
        <v>10</v>
      </c>
      <c r="J17" s="15">
        <v>50</v>
      </c>
      <c r="K17" s="37">
        <v>0</v>
      </c>
      <c r="L17" s="37">
        <v>0</v>
      </c>
      <c r="M17" s="79">
        <f t="shared" si="1"/>
        <v>0</v>
      </c>
      <c r="N17" s="79">
        <f t="shared" si="2"/>
        <v>0</v>
      </c>
      <c r="O17" s="34">
        <v>260000000</v>
      </c>
      <c r="P17" s="34">
        <v>55712377</v>
      </c>
      <c r="Q17" s="34">
        <v>17862000</v>
      </c>
      <c r="R17" s="39">
        <f t="shared" si="0"/>
        <v>0.21427837307692307</v>
      </c>
      <c r="S17" s="91" t="s">
        <v>508</v>
      </c>
      <c r="T17" s="91" t="s">
        <v>496</v>
      </c>
      <c r="U17" s="22"/>
      <c r="V17" s="17"/>
      <c r="W17" s="20" t="s">
        <v>440</v>
      </c>
      <c r="X17" s="20" t="s">
        <v>333</v>
      </c>
      <c r="Y17" s="55" t="s">
        <v>512</v>
      </c>
      <c r="Z17" s="49">
        <v>3224241369</v>
      </c>
      <c r="AA17" s="102"/>
      <c r="AB17" s="97"/>
    </row>
    <row r="18" spans="1:28" ht="39.9" hidden="1" customHeight="1" x14ac:dyDescent="0.3">
      <c r="A18" s="53">
        <v>2324</v>
      </c>
      <c r="B18" s="53" t="s">
        <v>383</v>
      </c>
      <c r="C18" s="58" t="s">
        <v>385</v>
      </c>
      <c r="D18" s="58" t="s">
        <v>33</v>
      </c>
      <c r="E18" s="53">
        <v>5</v>
      </c>
      <c r="F18" s="29" t="s">
        <v>36</v>
      </c>
      <c r="G18" s="18" t="s">
        <v>37</v>
      </c>
      <c r="H18" s="15">
        <v>300</v>
      </c>
      <c r="I18" s="16" t="s">
        <v>10</v>
      </c>
      <c r="J18" s="15">
        <v>75</v>
      </c>
      <c r="K18" s="37">
        <v>0</v>
      </c>
      <c r="L18" s="37">
        <v>0</v>
      </c>
      <c r="M18" s="79">
        <f t="shared" si="1"/>
        <v>0</v>
      </c>
      <c r="N18" s="79">
        <f t="shared" si="2"/>
        <v>0</v>
      </c>
      <c r="O18" s="34">
        <v>320000000</v>
      </c>
      <c r="P18" s="34">
        <v>46097555</v>
      </c>
      <c r="Q18" s="34">
        <v>19656000</v>
      </c>
      <c r="R18" s="39">
        <f t="shared" si="0"/>
        <v>0.14405485937500001</v>
      </c>
      <c r="S18" s="91" t="s">
        <v>508</v>
      </c>
      <c r="T18" s="91" t="s">
        <v>496</v>
      </c>
      <c r="U18" s="22"/>
      <c r="V18" s="17"/>
      <c r="W18" s="20" t="s">
        <v>440</v>
      </c>
      <c r="X18" s="20" t="s">
        <v>333</v>
      </c>
      <c r="Y18" s="55" t="s">
        <v>512</v>
      </c>
      <c r="Z18" s="49">
        <v>3224241369</v>
      </c>
      <c r="AA18" s="102"/>
      <c r="AB18" s="97"/>
    </row>
    <row r="19" spans="1:28" ht="39.9" hidden="1" customHeight="1" x14ac:dyDescent="0.3">
      <c r="A19" s="53">
        <v>2324</v>
      </c>
      <c r="B19" s="53" t="s">
        <v>383</v>
      </c>
      <c r="C19" s="58" t="s">
        <v>385</v>
      </c>
      <c r="D19" s="58" t="s">
        <v>33</v>
      </c>
      <c r="E19" s="53">
        <v>2</v>
      </c>
      <c r="F19" s="29" t="s">
        <v>38</v>
      </c>
      <c r="G19" s="18" t="s">
        <v>39</v>
      </c>
      <c r="H19" s="15">
        <v>180</v>
      </c>
      <c r="I19" s="16" t="s">
        <v>10</v>
      </c>
      <c r="J19" s="15">
        <v>45</v>
      </c>
      <c r="K19" s="37">
        <v>0</v>
      </c>
      <c r="L19" s="37">
        <v>0</v>
      </c>
      <c r="M19" s="79">
        <f t="shared" si="1"/>
        <v>0</v>
      </c>
      <c r="N19" s="79">
        <f t="shared" si="2"/>
        <v>0</v>
      </c>
      <c r="O19" s="34">
        <v>250000000</v>
      </c>
      <c r="P19" s="34">
        <v>116700000</v>
      </c>
      <c r="Q19" s="34">
        <v>65760000</v>
      </c>
      <c r="R19" s="39">
        <f t="shared" si="0"/>
        <v>0.46679999999999999</v>
      </c>
      <c r="S19" s="91" t="s">
        <v>508</v>
      </c>
      <c r="T19" s="91" t="s">
        <v>496</v>
      </c>
      <c r="U19" s="22"/>
      <c r="V19" s="17"/>
      <c r="W19" s="20" t="s">
        <v>440</v>
      </c>
      <c r="X19" s="20" t="s">
        <v>333</v>
      </c>
      <c r="Y19" s="55" t="s">
        <v>512</v>
      </c>
      <c r="Z19" s="49">
        <v>3224241369</v>
      </c>
      <c r="AA19" s="102"/>
      <c r="AB19" s="97"/>
    </row>
    <row r="20" spans="1:28" ht="39.9" hidden="1" customHeight="1" x14ac:dyDescent="0.3">
      <c r="A20" s="53">
        <v>2324</v>
      </c>
      <c r="B20" s="53" t="s">
        <v>383</v>
      </c>
      <c r="C20" s="58" t="s">
        <v>385</v>
      </c>
      <c r="D20" s="58" t="s">
        <v>33</v>
      </c>
      <c r="E20" s="53">
        <v>4</v>
      </c>
      <c r="F20" s="29" t="s">
        <v>40</v>
      </c>
      <c r="G20" s="18" t="s">
        <v>41</v>
      </c>
      <c r="H20" s="15">
        <v>400</v>
      </c>
      <c r="I20" s="16" t="s">
        <v>10</v>
      </c>
      <c r="J20" s="15">
        <v>100</v>
      </c>
      <c r="K20" s="37">
        <v>0</v>
      </c>
      <c r="L20" s="37">
        <v>0</v>
      </c>
      <c r="M20" s="79">
        <f t="shared" si="1"/>
        <v>0</v>
      </c>
      <c r="N20" s="79">
        <f t="shared" si="2"/>
        <v>0</v>
      </c>
      <c r="O20" s="34">
        <v>370000000</v>
      </c>
      <c r="P20" s="34">
        <v>67349644</v>
      </c>
      <c r="Q20" s="34">
        <v>10111500</v>
      </c>
      <c r="R20" s="39">
        <f t="shared" si="0"/>
        <v>0.18202606486486486</v>
      </c>
      <c r="S20" s="91" t="s">
        <v>508</v>
      </c>
      <c r="T20" s="91" t="s">
        <v>496</v>
      </c>
      <c r="U20" s="22"/>
      <c r="V20" s="17"/>
      <c r="W20" s="20" t="s">
        <v>440</v>
      </c>
      <c r="X20" s="20" t="s">
        <v>333</v>
      </c>
      <c r="Y20" s="55" t="s">
        <v>512</v>
      </c>
      <c r="Z20" s="49">
        <v>3224241369</v>
      </c>
      <c r="AA20" s="102"/>
      <c r="AB20" s="97"/>
    </row>
    <row r="21" spans="1:28" ht="39.9" hidden="1" customHeight="1" x14ac:dyDescent="0.3">
      <c r="A21" s="53">
        <v>2324</v>
      </c>
      <c r="B21" s="53" t="s">
        <v>383</v>
      </c>
      <c r="C21" s="58" t="s">
        <v>385</v>
      </c>
      <c r="D21" s="58" t="s">
        <v>33</v>
      </c>
      <c r="E21" s="53">
        <v>6</v>
      </c>
      <c r="F21" s="29" t="s">
        <v>42</v>
      </c>
      <c r="G21" s="18" t="s">
        <v>43</v>
      </c>
      <c r="H21" s="15">
        <v>1000</v>
      </c>
      <c r="I21" s="16" t="s">
        <v>10</v>
      </c>
      <c r="J21" s="15">
        <v>250</v>
      </c>
      <c r="K21" s="37">
        <v>120</v>
      </c>
      <c r="L21" s="37">
        <v>0</v>
      </c>
      <c r="M21" s="79">
        <f t="shared" si="1"/>
        <v>0.48</v>
      </c>
      <c r="N21" s="79">
        <f t="shared" si="2"/>
        <v>0</v>
      </c>
      <c r="O21" s="34">
        <v>630000000</v>
      </c>
      <c r="P21" s="34">
        <v>264095289</v>
      </c>
      <c r="Q21" s="34">
        <v>132076000</v>
      </c>
      <c r="R21" s="39">
        <f t="shared" si="0"/>
        <v>0.41919887142857143</v>
      </c>
      <c r="S21" s="91" t="s">
        <v>508</v>
      </c>
      <c r="T21" s="91" t="s">
        <v>496</v>
      </c>
      <c r="U21" s="22"/>
      <c r="V21" s="17"/>
      <c r="W21" s="20" t="s">
        <v>440</v>
      </c>
      <c r="X21" s="20" t="s">
        <v>333</v>
      </c>
      <c r="Y21" s="55" t="s">
        <v>512</v>
      </c>
      <c r="Z21" s="49">
        <v>3224241369</v>
      </c>
      <c r="AA21" s="102"/>
      <c r="AB21" s="97"/>
    </row>
    <row r="22" spans="1:28" ht="39.9" hidden="1" customHeight="1" x14ac:dyDescent="0.3">
      <c r="A22" s="53">
        <v>2324</v>
      </c>
      <c r="B22" s="53" t="s">
        <v>383</v>
      </c>
      <c r="C22" s="58" t="s">
        <v>385</v>
      </c>
      <c r="D22" s="58" t="s">
        <v>33</v>
      </c>
      <c r="E22" s="53">
        <v>1</v>
      </c>
      <c r="F22" s="29" t="s">
        <v>44</v>
      </c>
      <c r="G22" s="18" t="s">
        <v>45</v>
      </c>
      <c r="H22" s="15">
        <v>600</v>
      </c>
      <c r="I22" s="16" t="s">
        <v>10</v>
      </c>
      <c r="J22" s="15">
        <v>150</v>
      </c>
      <c r="K22" s="37">
        <v>0</v>
      </c>
      <c r="L22" s="37">
        <v>0</v>
      </c>
      <c r="M22" s="79">
        <f t="shared" si="1"/>
        <v>0</v>
      </c>
      <c r="N22" s="79">
        <f t="shared" si="2"/>
        <v>0</v>
      </c>
      <c r="O22" s="34">
        <v>210000000</v>
      </c>
      <c r="P22" s="34">
        <v>98319282</v>
      </c>
      <c r="Q22" s="34">
        <v>47880000</v>
      </c>
      <c r="R22" s="39">
        <f t="shared" si="0"/>
        <v>0.46818705714285713</v>
      </c>
      <c r="S22" s="91" t="s">
        <v>508</v>
      </c>
      <c r="T22" s="91" t="s">
        <v>497</v>
      </c>
      <c r="U22" s="22"/>
      <c r="V22" s="17"/>
      <c r="W22" s="20" t="s">
        <v>440</v>
      </c>
      <c r="X22" s="20" t="s">
        <v>333</v>
      </c>
      <c r="Y22" s="55" t="s">
        <v>512</v>
      </c>
      <c r="Z22" s="49">
        <v>3224241369</v>
      </c>
      <c r="AA22" s="102"/>
      <c r="AB22" s="97"/>
    </row>
    <row r="23" spans="1:28" ht="39.9" hidden="1" customHeight="1" x14ac:dyDescent="0.3">
      <c r="A23" s="54">
        <v>2327</v>
      </c>
      <c r="B23" s="53" t="s">
        <v>375</v>
      </c>
      <c r="C23" s="58" t="s">
        <v>386</v>
      </c>
      <c r="D23" s="59" t="s">
        <v>141</v>
      </c>
      <c r="E23" s="53">
        <v>4</v>
      </c>
      <c r="F23" s="29" t="s">
        <v>142</v>
      </c>
      <c r="G23" s="18" t="s">
        <v>143</v>
      </c>
      <c r="H23" s="15">
        <v>1</v>
      </c>
      <c r="I23" s="16" t="s">
        <v>10</v>
      </c>
      <c r="J23" s="15">
        <v>1</v>
      </c>
      <c r="K23" s="37">
        <v>1</v>
      </c>
      <c r="L23" s="37">
        <v>0</v>
      </c>
      <c r="M23" s="79">
        <f t="shared" si="1"/>
        <v>1</v>
      </c>
      <c r="N23" s="79">
        <f t="shared" si="2"/>
        <v>0</v>
      </c>
      <c r="O23" s="34">
        <v>2357515000</v>
      </c>
      <c r="P23" s="34">
        <v>1153903442</v>
      </c>
      <c r="Q23" s="34">
        <v>133915359</v>
      </c>
      <c r="R23" s="39">
        <f t="shared" si="0"/>
        <v>0.48945751861600034</v>
      </c>
      <c r="S23" s="91" t="s">
        <v>509</v>
      </c>
      <c r="T23" s="91" t="s">
        <v>504</v>
      </c>
      <c r="U23" s="92"/>
      <c r="V23" s="92"/>
      <c r="W23" s="20" t="s">
        <v>191</v>
      </c>
      <c r="X23" s="20" t="s">
        <v>344</v>
      </c>
      <c r="Y23" s="55" t="s">
        <v>486</v>
      </c>
      <c r="Z23" s="49">
        <v>3208830262</v>
      </c>
      <c r="AA23" s="102"/>
      <c r="AB23" s="97"/>
    </row>
    <row r="24" spans="1:28" ht="39.9" hidden="1" customHeight="1" x14ac:dyDescent="0.3">
      <c r="A24" s="54">
        <v>2327</v>
      </c>
      <c r="B24" s="53" t="s">
        <v>375</v>
      </c>
      <c r="C24" s="58" t="s">
        <v>386</v>
      </c>
      <c r="D24" s="59" t="s">
        <v>141</v>
      </c>
      <c r="E24" s="53">
        <v>1</v>
      </c>
      <c r="F24" s="29" t="s">
        <v>144</v>
      </c>
      <c r="G24" s="18" t="s">
        <v>106</v>
      </c>
      <c r="H24" s="15">
        <v>1</v>
      </c>
      <c r="I24" s="16" t="s">
        <v>32</v>
      </c>
      <c r="J24" s="15">
        <v>1</v>
      </c>
      <c r="K24" s="37">
        <v>0</v>
      </c>
      <c r="L24" s="37">
        <v>0</v>
      </c>
      <c r="M24" s="79">
        <f t="shared" si="1"/>
        <v>0</v>
      </c>
      <c r="N24" s="79">
        <f t="shared" si="2"/>
        <v>0</v>
      </c>
      <c r="O24" s="34">
        <v>800000000</v>
      </c>
      <c r="P24" s="34">
        <v>9075000</v>
      </c>
      <c r="Q24" s="34">
        <v>0</v>
      </c>
      <c r="R24" s="39">
        <f t="shared" si="0"/>
        <v>1.134375E-2</v>
      </c>
      <c r="S24" s="91" t="s">
        <v>509</v>
      </c>
      <c r="T24" s="91" t="s">
        <v>504</v>
      </c>
      <c r="U24" s="22"/>
      <c r="V24" s="92"/>
      <c r="W24" s="20" t="s">
        <v>191</v>
      </c>
      <c r="X24" s="20" t="s">
        <v>344</v>
      </c>
      <c r="Y24" s="55" t="s">
        <v>486</v>
      </c>
      <c r="Z24" s="49">
        <v>3208830262</v>
      </c>
      <c r="AA24" s="102"/>
      <c r="AB24" s="97"/>
    </row>
    <row r="25" spans="1:28" ht="39.9" hidden="1" customHeight="1" x14ac:dyDescent="0.3">
      <c r="A25" s="54">
        <v>2327</v>
      </c>
      <c r="B25" s="53" t="s">
        <v>375</v>
      </c>
      <c r="C25" s="58" t="s">
        <v>386</v>
      </c>
      <c r="D25" s="59" t="s">
        <v>141</v>
      </c>
      <c r="E25" s="53">
        <v>2</v>
      </c>
      <c r="F25" s="29" t="s">
        <v>146</v>
      </c>
      <c r="G25" s="18" t="s">
        <v>147</v>
      </c>
      <c r="H25" s="15">
        <v>4</v>
      </c>
      <c r="I25" s="16" t="s">
        <v>10</v>
      </c>
      <c r="J25" s="15">
        <v>1</v>
      </c>
      <c r="K25" s="37">
        <v>1</v>
      </c>
      <c r="L25" s="37">
        <v>1</v>
      </c>
      <c r="M25" s="79">
        <f t="shared" si="1"/>
        <v>1</v>
      </c>
      <c r="N25" s="79">
        <f t="shared" si="2"/>
        <v>1</v>
      </c>
      <c r="O25" s="34">
        <v>6765000000</v>
      </c>
      <c r="P25" s="34">
        <v>5885749091</v>
      </c>
      <c r="Q25" s="34">
        <v>3116395463</v>
      </c>
      <c r="R25" s="39">
        <f t="shared" si="0"/>
        <v>0.87002942956393203</v>
      </c>
      <c r="S25" s="91" t="s">
        <v>509</v>
      </c>
      <c r="T25" s="91" t="s">
        <v>504</v>
      </c>
      <c r="U25" s="94"/>
      <c r="V25" s="92"/>
      <c r="W25" s="20" t="s">
        <v>192</v>
      </c>
      <c r="X25" s="20" t="s">
        <v>345</v>
      </c>
      <c r="Y25" s="55" t="s">
        <v>511</v>
      </c>
      <c r="Z25" s="49">
        <v>3214491917</v>
      </c>
      <c r="AA25" s="102"/>
      <c r="AB25" s="97"/>
    </row>
    <row r="26" spans="1:28" ht="39.9" hidden="1" customHeight="1" x14ac:dyDescent="0.3">
      <c r="A26" s="54">
        <v>2327</v>
      </c>
      <c r="B26" s="53" t="s">
        <v>375</v>
      </c>
      <c r="C26" s="58" t="s">
        <v>386</v>
      </c>
      <c r="D26" s="59" t="s">
        <v>141</v>
      </c>
      <c r="E26" s="53">
        <v>3</v>
      </c>
      <c r="F26" s="29" t="s">
        <v>145</v>
      </c>
      <c r="G26" s="18" t="s">
        <v>26</v>
      </c>
      <c r="H26" s="15">
        <v>1</v>
      </c>
      <c r="I26" s="16" t="s">
        <v>32</v>
      </c>
      <c r="J26" s="15">
        <v>1</v>
      </c>
      <c r="K26" s="37">
        <v>0</v>
      </c>
      <c r="L26" s="37">
        <v>0</v>
      </c>
      <c r="M26" s="79">
        <f t="shared" si="1"/>
        <v>0</v>
      </c>
      <c r="N26" s="79">
        <f t="shared" si="2"/>
        <v>0</v>
      </c>
      <c r="O26" s="34">
        <v>410000000</v>
      </c>
      <c r="P26" s="34">
        <v>76529677</v>
      </c>
      <c r="Q26" s="34">
        <v>41745000</v>
      </c>
      <c r="R26" s="39">
        <f t="shared" si="0"/>
        <v>0.1866577487804878</v>
      </c>
      <c r="S26" s="91" t="s">
        <v>492</v>
      </c>
      <c r="T26" s="91" t="s">
        <v>498</v>
      </c>
      <c r="U26" s="22"/>
      <c r="V26" s="92"/>
      <c r="W26" s="20" t="s">
        <v>191</v>
      </c>
      <c r="X26" s="20" t="s">
        <v>344</v>
      </c>
      <c r="Y26" s="55" t="s">
        <v>486</v>
      </c>
      <c r="Z26" s="49">
        <v>3208830262</v>
      </c>
      <c r="AA26" s="102"/>
      <c r="AB26" s="97"/>
    </row>
    <row r="27" spans="1:28" ht="39.9" hidden="1" customHeight="1" x14ac:dyDescent="0.3">
      <c r="A27" s="54">
        <v>2331</v>
      </c>
      <c r="B27" s="53" t="s">
        <v>377</v>
      </c>
      <c r="C27" s="58" t="s">
        <v>387</v>
      </c>
      <c r="D27" s="59" t="s">
        <v>161</v>
      </c>
      <c r="E27" s="53">
        <v>1</v>
      </c>
      <c r="F27" s="29" t="s">
        <v>162</v>
      </c>
      <c r="G27" s="18" t="s">
        <v>26</v>
      </c>
      <c r="H27" s="15">
        <v>3</v>
      </c>
      <c r="I27" s="16" t="s">
        <v>10</v>
      </c>
      <c r="J27" s="15">
        <v>0.75</v>
      </c>
      <c r="K27" s="37">
        <v>0</v>
      </c>
      <c r="L27" s="37">
        <v>0</v>
      </c>
      <c r="M27" s="79">
        <f t="shared" si="1"/>
        <v>0</v>
      </c>
      <c r="N27" s="79">
        <f t="shared" si="2"/>
        <v>0</v>
      </c>
      <c r="O27" s="34">
        <v>625000000</v>
      </c>
      <c r="P27" s="34">
        <v>0</v>
      </c>
      <c r="Q27" s="34">
        <v>0</v>
      </c>
      <c r="R27" s="39">
        <f t="shared" si="0"/>
        <v>0</v>
      </c>
      <c r="S27" s="91" t="s">
        <v>508</v>
      </c>
      <c r="T27" s="91" t="s">
        <v>495</v>
      </c>
      <c r="U27" s="92"/>
      <c r="V27" s="92"/>
      <c r="W27" s="20" t="s">
        <v>191</v>
      </c>
      <c r="X27" s="20" t="s">
        <v>514</v>
      </c>
      <c r="Y27" s="55" t="s">
        <v>352</v>
      </c>
      <c r="Z27" s="49">
        <v>3102662847</v>
      </c>
      <c r="AA27" s="102" t="s">
        <v>351</v>
      </c>
      <c r="AB27" s="97"/>
    </row>
    <row r="28" spans="1:28" ht="39.9" hidden="1" customHeight="1" x14ac:dyDescent="0.3">
      <c r="A28" s="54">
        <v>2358</v>
      </c>
      <c r="B28" s="53" t="s">
        <v>377</v>
      </c>
      <c r="C28" s="58" t="s">
        <v>387</v>
      </c>
      <c r="D28" s="59" t="s">
        <v>104</v>
      </c>
      <c r="E28" s="53">
        <v>1</v>
      </c>
      <c r="F28" s="29" t="s">
        <v>105</v>
      </c>
      <c r="G28" s="18" t="s">
        <v>106</v>
      </c>
      <c r="H28" s="15">
        <v>4000</v>
      </c>
      <c r="I28" s="16" t="s">
        <v>10</v>
      </c>
      <c r="J28" s="15">
        <v>1000</v>
      </c>
      <c r="K28" s="37">
        <v>0</v>
      </c>
      <c r="L28" s="37">
        <v>0</v>
      </c>
      <c r="M28" s="79">
        <f t="shared" si="1"/>
        <v>0</v>
      </c>
      <c r="N28" s="79">
        <f t="shared" si="2"/>
        <v>0</v>
      </c>
      <c r="O28" s="34">
        <v>1000000000</v>
      </c>
      <c r="P28" s="34">
        <v>207665783</v>
      </c>
      <c r="Q28" s="34">
        <v>22522500</v>
      </c>
      <c r="R28" s="39">
        <f t="shared" si="0"/>
        <v>0.20766578299999999</v>
      </c>
      <c r="S28" s="91" t="s">
        <v>509</v>
      </c>
      <c r="T28" s="91" t="s">
        <v>504</v>
      </c>
      <c r="U28" s="92"/>
      <c r="V28" s="22"/>
      <c r="W28" s="20" t="s">
        <v>191</v>
      </c>
      <c r="X28" s="20" t="s">
        <v>514</v>
      </c>
      <c r="Y28" s="55" t="s">
        <v>352</v>
      </c>
      <c r="Z28" s="49">
        <v>3102662847</v>
      </c>
      <c r="AA28" s="102" t="s">
        <v>351</v>
      </c>
      <c r="AB28" s="97"/>
    </row>
    <row r="29" spans="1:28" ht="39.9" hidden="1" customHeight="1" x14ac:dyDescent="0.3">
      <c r="A29" s="54">
        <v>2358</v>
      </c>
      <c r="B29" s="53" t="s">
        <v>377</v>
      </c>
      <c r="C29" s="58" t="s">
        <v>387</v>
      </c>
      <c r="D29" s="59" t="s">
        <v>104</v>
      </c>
      <c r="E29" s="53">
        <v>2</v>
      </c>
      <c r="F29" s="29" t="s">
        <v>107</v>
      </c>
      <c r="G29" s="18" t="s">
        <v>26</v>
      </c>
      <c r="H29" s="15">
        <v>1</v>
      </c>
      <c r="I29" s="16" t="s">
        <v>32</v>
      </c>
      <c r="J29" s="15">
        <v>1</v>
      </c>
      <c r="K29" s="37">
        <v>0</v>
      </c>
      <c r="L29" s="37">
        <v>0</v>
      </c>
      <c r="M29" s="79">
        <f t="shared" si="1"/>
        <v>0</v>
      </c>
      <c r="N29" s="79">
        <f t="shared" si="2"/>
        <v>0</v>
      </c>
      <c r="O29" s="34">
        <v>340000000</v>
      </c>
      <c r="P29" s="34">
        <v>0</v>
      </c>
      <c r="Q29" s="34">
        <v>0</v>
      </c>
      <c r="R29" s="39">
        <f t="shared" si="0"/>
        <v>0</v>
      </c>
      <c r="S29" s="91" t="s">
        <v>508</v>
      </c>
      <c r="T29" s="91" t="s">
        <v>496</v>
      </c>
      <c r="U29" s="92"/>
      <c r="V29" s="92"/>
      <c r="W29" s="20" t="s">
        <v>191</v>
      </c>
      <c r="X29" s="20" t="s">
        <v>514</v>
      </c>
      <c r="Y29" s="55" t="s">
        <v>352</v>
      </c>
      <c r="Z29" s="49">
        <v>3102662847</v>
      </c>
      <c r="AA29" s="102" t="s">
        <v>351</v>
      </c>
      <c r="AB29" s="97"/>
    </row>
    <row r="30" spans="1:28" ht="39.9" hidden="1" customHeight="1" x14ac:dyDescent="0.3">
      <c r="A30" s="54">
        <v>2362</v>
      </c>
      <c r="B30" s="53" t="s">
        <v>377</v>
      </c>
      <c r="C30" s="58" t="s">
        <v>388</v>
      </c>
      <c r="D30" s="59" t="s">
        <v>101</v>
      </c>
      <c r="E30" s="53">
        <v>1</v>
      </c>
      <c r="F30" s="29" t="s">
        <v>102</v>
      </c>
      <c r="G30" s="18" t="s">
        <v>103</v>
      </c>
      <c r="H30" s="15">
        <v>150</v>
      </c>
      <c r="I30" s="16" t="s">
        <v>10</v>
      </c>
      <c r="J30" s="15">
        <v>38</v>
      </c>
      <c r="K30" s="37">
        <v>0</v>
      </c>
      <c r="L30" s="37">
        <v>0</v>
      </c>
      <c r="M30" s="79">
        <f t="shared" si="1"/>
        <v>0</v>
      </c>
      <c r="N30" s="79">
        <f t="shared" si="2"/>
        <v>0</v>
      </c>
      <c r="O30" s="34">
        <v>580000000</v>
      </c>
      <c r="P30" s="34">
        <v>58472665</v>
      </c>
      <c r="Q30" s="34">
        <v>19250000</v>
      </c>
      <c r="R30" s="39">
        <f t="shared" si="0"/>
        <v>0.10081493965517241</v>
      </c>
      <c r="S30" s="91" t="s">
        <v>508</v>
      </c>
      <c r="T30" s="91" t="s">
        <v>497</v>
      </c>
      <c r="U30" s="92"/>
      <c r="V30" s="92"/>
      <c r="W30" s="20" t="s">
        <v>190</v>
      </c>
      <c r="X30" s="20" t="s">
        <v>336</v>
      </c>
      <c r="Y30" s="55" t="s">
        <v>369</v>
      </c>
      <c r="Z30" s="49">
        <v>3224582275</v>
      </c>
      <c r="AA30" s="102" t="s">
        <v>351</v>
      </c>
      <c r="AB30" s="97"/>
    </row>
    <row r="31" spans="1:28" ht="39.9" hidden="1" customHeight="1" x14ac:dyDescent="0.3">
      <c r="A31" s="53">
        <v>2386</v>
      </c>
      <c r="B31" s="53" t="s">
        <v>375</v>
      </c>
      <c r="C31" s="58" t="s">
        <v>389</v>
      </c>
      <c r="D31" s="58" t="s">
        <v>46</v>
      </c>
      <c r="E31" s="53">
        <v>1</v>
      </c>
      <c r="F31" s="29" t="s">
        <v>47</v>
      </c>
      <c r="G31" s="18" t="s">
        <v>48</v>
      </c>
      <c r="H31" s="15">
        <v>4</v>
      </c>
      <c r="I31" s="16" t="s">
        <v>10</v>
      </c>
      <c r="J31" s="15">
        <v>1</v>
      </c>
      <c r="K31" s="37">
        <v>0</v>
      </c>
      <c r="L31" s="37">
        <v>0</v>
      </c>
      <c r="M31" s="79">
        <f t="shared" si="1"/>
        <v>0</v>
      </c>
      <c r="N31" s="79">
        <f t="shared" si="2"/>
        <v>0</v>
      </c>
      <c r="O31" s="34">
        <v>400000000</v>
      </c>
      <c r="P31" s="34">
        <v>328308044</v>
      </c>
      <c r="Q31" s="34">
        <v>11756000</v>
      </c>
      <c r="R31" s="39">
        <f t="shared" si="0"/>
        <v>0.82077011</v>
      </c>
      <c r="S31" s="91" t="s">
        <v>509</v>
      </c>
      <c r="T31" s="91" t="s">
        <v>503</v>
      </c>
      <c r="U31" s="94"/>
      <c r="V31" s="92"/>
      <c r="W31" s="20" t="s">
        <v>183</v>
      </c>
      <c r="X31" s="20" t="s">
        <v>605</v>
      </c>
      <c r="Y31" s="55" t="s">
        <v>606</v>
      </c>
      <c r="Z31" s="49">
        <v>3196087181</v>
      </c>
      <c r="AA31" s="102"/>
      <c r="AB31" s="97"/>
    </row>
    <row r="32" spans="1:28" ht="39.9" hidden="1" customHeight="1" x14ac:dyDescent="0.3">
      <c r="A32" s="53">
        <v>2386</v>
      </c>
      <c r="B32" s="53" t="s">
        <v>375</v>
      </c>
      <c r="C32" s="58" t="s">
        <v>389</v>
      </c>
      <c r="D32" s="58" t="s">
        <v>46</v>
      </c>
      <c r="E32" s="53">
        <v>2</v>
      </c>
      <c r="F32" s="29" t="s">
        <v>49</v>
      </c>
      <c r="G32" s="18" t="s">
        <v>50</v>
      </c>
      <c r="H32" s="15">
        <v>4</v>
      </c>
      <c r="I32" s="16" t="s">
        <v>10</v>
      </c>
      <c r="J32" s="15">
        <v>1</v>
      </c>
      <c r="K32" s="37">
        <v>0</v>
      </c>
      <c r="L32" s="37">
        <v>0</v>
      </c>
      <c r="M32" s="79">
        <f t="shared" si="1"/>
        <v>0</v>
      </c>
      <c r="N32" s="79">
        <f t="shared" si="2"/>
        <v>0</v>
      </c>
      <c r="O32" s="34">
        <v>220000000</v>
      </c>
      <c r="P32" s="34">
        <v>30319520</v>
      </c>
      <c r="Q32" s="34">
        <v>0</v>
      </c>
      <c r="R32" s="39">
        <f t="shared" si="0"/>
        <v>0.13781599999999999</v>
      </c>
      <c r="S32" s="91" t="s">
        <v>509</v>
      </c>
      <c r="T32" s="91" t="s">
        <v>503</v>
      </c>
      <c r="U32" s="92"/>
      <c r="V32" s="92"/>
      <c r="W32" s="20" t="s">
        <v>183</v>
      </c>
      <c r="X32" s="20" t="s">
        <v>605</v>
      </c>
      <c r="Y32" s="55" t="s">
        <v>606</v>
      </c>
      <c r="Z32" s="49">
        <v>3196087181</v>
      </c>
      <c r="AA32" s="102"/>
      <c r="AB32" s="97"/>
    </row>
    <row r="33" spans="1:28" ht="39.9" hidden="1" customHeight="1" x14ac:dyDescent="0.3">
      <c r="A33" s="53">
        <v>2388</v>
      </c>
      <c r="B33" s="53" t="s">
        <v>383</v>
      </c>
      <c r="C33" s="58" t="s">
        <v>390</v>
      </c>
      <c r="D33" s="58" t="s">
        <v>70</v>
      </c>
      <c r="E33" s="53">
        <v>4</v>
      </c>
      <c r="F33" s="29" t="s">
        <v>71</v>
      </c>
      <c r="G33" s="18" t="s">
        <v>72</v>
      </c>
      <c r="H33" s="15">
        <v>40</v>
      </c>
      <c r="I33" s="16" t="s">
        <v>10</v>
      </c>
      <c r="J33" s="15">
        <v>10</v>
      </c>
      <c r="K33" s="37">
        <v>0</v>
      </c>
      <c r="L33" s="37">
        <v>0</v>
      </c>
      <c r="M33" s="79">
        <f t="shared" si="1"/>
        <v>0</v>
      </c>
      <c r="N33" s="79">
        <f t="shared" si="2"/>
        <v>0</v>
      </c>
      <c r="O33" s="34">
        <v>132000000</v>
      </c>
      <c r="P33" s="34">
        <v>0</v>
      </c>
      <c r="Q33" s="34">
        <v>0</v>
      </c>
      <c r="R33" s="39">
        <f t="shared" si="0"/>
        <v>0</v>
      </c>
      <c r="S33" s="91" t="s">
        <v>492</v>
      </c>
      <c r="T33" s="91" t="s">
        <v>498</v>
      </c>
      <c r="U33" s="92"/>
      <c r="V33" s="92"/>
      <c r="W33" s="20" t="s">
        <v>186</v>
      </c>
      <c r="X33" s="20" t="s">
        <v>186</v>
      </c>
      <c r="Y33" s="55" t="s">
        <v>357</v>
      </c>
      <c r="Z33" s="49">
        <v>3142544610</v>
      </c>
      <c r="AA33" s="102" t="s">
        <v>351</v>
      </c>
      <c r="AB33" s="97"/>
    </row>
    <row r="34" spans="1:28" ht="39.9" hidden="1" customHeight="1" x14ac:dyDescent="0.3">
      <c r="A34" s="53">
        <v>2388</v>
      </c>
      <c r="B34" s="53" t="s">
        <v>383</v>
      </c>
      <c r="C34" s="58" t="s">
        <v>390</v>
      </c>
      <c r="D34" s="58" t="s">
        <v>70</v>
      </c>
      <c r="E34" s="53">
        <v>1</v>
      </c>
      <c r="F34" s="29" t="s">
        <v>73</v>
      </c>
      <c r="G34" s="18" t="s">
        <v>74</v>
      </c>
      <c r="H34" s="15">
        <v>1200</v>
      </c>
      <c r="I34" s="16" t="s">
        <v>10</v>
      </c>
      <c r="J34" s="15">
        <v>300</v>
      </c>
      <c r="K34" s="37">
        <v>0</v>
      </c>
      <c r="L34" s="37">
        <v>0</v>
      </c>
      <c r="M34" s="79">
        <f t="shared" si="1"/>
        <v>0</v>
      </c>
      <c r="N34" s="79">
        <f t="shared" si="2"/>
        <v>0</v>
      </c>
      <c r="O34" s="34">
        <v>1000000000</v>
      </c>
      <c r="P34" s="34">
        <v>188947900</v>
      </c>
      <c r="Q34" s="34">
        <v>92589000</v>
      </c>
      <c r="R34" s="39">
        <f t="shared" si="0"/>
        <v>0.1889479</v>
      </c>
      <c r="S34" s="91" t="s">
        <v>492</v>
      </c>
      <c r="T34" s="91" t="s">
        <v>498</v>
      </c>
      <c r="U34" s="22"/>
      <c r="V34" s="22"/>
      <c r="W34" s="20" t="s">
        <v>186</v>
      </c>
      <c r="X34" s="20" t="s">
        <v>186</v>
      </c>
      <c r="Y34" s="55" t="s">
        <v>357</v>
      </c>
      <c r="Z34" s="49">
        <v>3142544610</v>
      </c>
      <c r="AA34" s="102" t="s">
        <v>351</v>
      </c>
      <c r="AB34" s="97"/>
    </row>
    <row r="35" spans="1:28" ht="39.9" hidden="1" customHeight="1" x14ac:dyDescent="0.3">
      <c r="A35" s="53">
        <v>2388</v>
      </c>
      <c r="B35" s="53" t="s">
        <v>383</v>
      </c>
      <c r="C35" s="58" t="s">
        <v>390</v>
      </c>
      <c r="D35" s="58" t="s">
        <v>70</v>
      </c>
      <c r="E35" s="53">
        <v>3</v>
      </c>
      <c r="F35" s="29" t="s">
        <v>75</v>
      </c>
      <c r="G35" s="18" t="s">
        <v>67</v>
      </c>
      <c r="H35" s="15">
        <v>1000</v>
      </c>
      <c r="I35" s="16" t="s">
        <v>10</v>
      </c>
      <c r="J35" s="15">
        <v>250</v>
      </c>
      <c r="K35" s="37">
        <v>250</v>
      </c>
      <c r="L35" s="37">
        <v>250</v>
      </c>
      <c r="M35" s="79">
        <f t="shared" si="1"/>
        <v>1</v>
      </c>
      <c r="N35" s="79">
        <f t="shared" si="2"/>
        <v>1</v>
      </c>
      <c r="O35" s="34">
        <v>800000000</v>
      </c>
      <c r="P35" s="34">
        <v>613952231</v>
      </c>
      <c r="Q35" s="34">
        <v>216144759</v>
      </c>
      <c r="R35" s="39">
        <f t="shared" si="0"/>
        <v>0.76744028875000003</v>
      </c>
      <c r="S35" s="91" t="s">
        <v>509</v>
      </c>
      <c r="T35" s="91" t="s">
        <v>504</v>
      </c>
      <c r="U35" s="22"/>
      <c r="V35" s="22"/>
      <c r="W35" s="20" t="s">
        <v>186</v>
      </c>
      <c r="X35" s="20" t="s">
        <v>186</v>
      </c>
      <c r="Y35" s="55" t="s">
        <v>357</v>
      </c>
      <c r="Z35" s="49">
        <v>3142544610</v>
      </c>
      <c r="AA35" s="102" t="s">
        <v>351</v>
      </c>
      <c r="AB35" s="97"/>
    </row>
    <row r="36" spans="1:28" ht="39.9" hidden="1" customHeight="1" x14ac:dyDescent="0.3">
      <c r="A36" s="53">
        <v>2388</v>
      </c>
      <c r="B36" s="53" t="s">
        <v>383</v>
      </c>
      <c r="C36" s="58" t="s">
        <v>390</v>
      </c>
      <c r="D36" s="58" t="s">
        <v>70</v>
      </c>
      <c r="E36" s="53">
        <v>2</v>
      </c>
      <c r="F36" s="29" t="s">
        <v>76</v>
      </c>
      <c r="G36" s="18" t="s">
        <v>77</v>
      </c>
      <c r="H36" s="15">
        <v>1000</v>
      </c>
      <c r="I36" s="16" t="s">
        <v>10</v>
      </c>
      <c r="J36" s="15">
        <v>250</v>
      </c>
      <c r="K36" s="37">
        <v>0</v>
      </c>
      <c r="L36" s="37">
        <v>0</v>
      </c>
      <c r="M36" s="79">
        <f t="shared" si="1"/>
        <v>0</v>
      </c>
      <c r="N36" s="79">
        <f t="shared" si="2"/>
        <v>0</v>
      </c>
      <c r="O36" s="34">
        <v>300000000</v>
      </c>
      <c r="P36" s="34">
        <v>0</v>
      </c>
      <c r="Q36" s="34">
        <v>0</v>
      </c>
      <c r="R36" s="39">
        <f t="shared" si="0"/>
        <v>0</v>
      </c>
      <c r="S36" s="91" t="s">
        <v>492</v>
      </c>
      <c r="T36" s="91" t="s">
        <v>498</v>
      </c>
      <c r="U36" s="92"/>
      <c r="V36" s="92"/>
      <c r="W36" s="20" t="s">
        <v>186</v>
      </c>
      <c r="X36" s="20" t="s">
        <v>186</v>
      </c>
      <c r="Y36" s="55" t="s">
        <v>357</v>
      </c>
      <c r="Z36" s="49">
        <v>3142544610</v>
      </c>
      <c r="AA36" s="102" t="s">
        <v>351</v>
      </c>
      <c r="AB36" s="97"/>
    </row>
    <row r="37" spans="1:28" ht="39.9" hidden="1" customHeight="1" x14ac:dyDescent="0.3">
      <c r="A37" s="54">
        <v>2395</v>
      </c>
      <c r="B37" s="53" t="s">
        <v>379</v>
      </c>
      <c r="C37" s="58" t="s">
        <v>391</v>
      </c>
      <c r="D37" s="59" t="s">
        <v>91</v>
      </c>
      <c r="E37" s="53">
        <v>1</v>
      </c>
      <c r="F37" s="29" t="s">
        <v>92</v>
      </c>
      <c r="G37" s="18" t="s">
        <v>20</v>
      </c>
      <c r="H37" s="15">
        <v>4</v>
      </c>
      <c r="I37" s="16" t="s">
        <v>10</v>
      </c>
      <c r="J37" s="15">
        <v>1</v>
      </c>
      <c r="K37" s="37">
        <v>0</v>
      </c>
      <c r="L37" s="37">
        <v>0</v>
      </c>
      <c r="M37" s="79">
        <f t="shared" si="1"/>
        <v>0</v>
      </c>
      <c r="N37" s="79">
        <f t="shared" si="2"/>
        <v>0</v>
      </c>
      <c r="O37" s="34">
        <v>230000000</v>
      </c>
      <c r="P37" s="34">
        <v>0</v>
      </c>
      <c r="Q37" s="34">
        <v>0</v>
      </c>
      <c r="R37" s="39">
        <f t="shared" si="0"/>
        <v>0</v>
      </c>
      <c r="S37" s="91" t="s">
        <v>508</v>
      </c>
      <c r="T37" s="91" t="s">
        <v>497</v>
      </c>
      <c r="U37" s="29"/>
      <c r="V37" s="92"/>
      <c r="W37" s="20" t="s">
        <v>189</v>
      </c>
      <c r="X37" s="20" t="s">
        <v>189</v>
      </c>
      <c r="Y37" s="55" t="s">
        <v>364</v>
      </c>
      <c r="Z37" s="49">
        <v>3106498489</v>
      </c>
      <c r="AA37" s="102"/>
      <c r="AB37" s="97"/>
    </row>
    <row r="38" spans="1:28" ht="39.9" hidden="1" customHeight="1" x14ac:dyDescent="0.3">
      <c r="A38" s="53">
        <v>2398</v>
      </c>
      <c r="B38" s="53" t="s">
        <v>383</v>
      </c>
      <c r="C38" s="58" t="s">
        <v>392</v>
      </c>
      <c r="D38" s="58" t="s">
        <v>27</v>
      </c>
      <c r="E38" s="53">
        <v>2</v>
      </c>
      <c r="F38" s="29" t="s">
        <v>28</v>
      </c>
      <c r="G38" s="18" t="s">
        <v>29</v>
      </c>
      <c r="H38" s="15">
        <v>800</v>
      </c>
      <c r="I38" s="16" t="s">
        <v>10</v>
      </c>
      <c r="J38" s="15">
        <v>200</v>
      </c>
      <c r="K38" s="37">
        <v>0</v>
      </c>
      <c r="L38" s="37">
        <v>0</v>
      </c>
      <c r="M38" s="79">
        <f t="shared" si="1"/>
        <v>0</v>
      </c>
      <c r="N38" s="79">
        <f t="shared" si="2"/>
        <v>0</v>
      </c>
      <c r="O38" s="34">
        <v>550000000</v>
      </c>
      <c r="P38" s="34">
        <v>39060000</v>
      </c>
      <c r="Q38" s="34">
        <v>31248000</v>
      </c>
      <c r="R38" s="39">
        <f t="shared" si="0"/>
        <v>7.1018181818181814E-2</v>
      </c>
      <c r="S38" s="91" t="s">
        <v>492</v>
      </c>
      <c r="T38" s="91" t="s">
        <v>498</v>
      </c>
      <c r="U38" s="29"/>
      <c r="V38" s="95"/>
      <c r="W38" s="20" t="s">
        <v>181</v>
      </c>
      <c r="X38" s="20" t="s">
        <v>332</v>
      </c>
      <c r="Y38" s="55" t="s">
        <v>361</v>
      </c>
      <c r="Z38" s="49">
        <v>3123498566</v>
      </c>
      <c r="AA38" s="102" t="s">
        <v>351</v>
      </c>
      <c r="AB38" s="97"/>
    </row>
    <row r="39" spans="1:28" ht="39.9" hidden="1" customHeight="1" x14ac:dyDescent="0.3">
      <c r="A39" s="53">
        <v>2398</v>
      </c>
      <c r="B39" s="53" t="s">
        <v>383</v>
      </c>
      <c r="C39" s="58" t="s">
        <v>392</v>
      </c>
      <c r="D39" s="58" t="s">
        <v>27</v>
      </c>
      <c r="E39" s="53">
        <v>1</v>
      </c>
      <c r="F39" s="29" t="s">
        <v>30</v>
      </c>
      <c r="G39" s="18" t="s">
        <v>31</v>
      </c>
      <c r="H39" s="15">
        <v>305</v>
      </c>
      <c r="I39" s="16" t="s">
        <v>32</v>
      </c>
      <c r="J39" s="15">
        <v>305</v>
      </c>
      <c r="K39" s="37">
        <v>305</v>
      </c>
      <c r="L39" s="37">
        <v>305</v>
      </c>
      <c r="M39" s="79">
        <f t="shared" si="1"/>
        <v>1</v>
      </c>
      <c r="N39" s="79">
        <f t="shared" si="2"/>
        <v>1</v>
      </c>
      <c r="O39" s="34">
        <v>950000000</v>
      </c>
      <c r="P39" s="34">
        <v>455749144</v>
      </c>
      <c r="Q39" s="34">
        <v>343399986</v>
      </c>
      <c r="R39" s="39">
        <f t="shared" si="0"/>
        <v>0.47973594105263156</v>
      </c>
      <c r="S39" s="91" t="s">
        <v>509</v>
      </c>
      <c r="T39" s="91" t="s">
        <v>504</v>
      </c>
      <c r="U39" s="29"/>
      <c r="V39" s="95"/>
      <c r="W39" s="20" t="s">
        <v>181</v>
      </c>
      <c r="X39" s="20" t="s">
        <v>332</v>
      </c>
      <c r="Y39" s="55" t="s">
        <v>361</v>
      </c>
      <c r="Z39" s="49">
        <v>3123498566</v>
      </c>
      <c r="AA39" s="102" t="s">
        <v>351</v>
      </c>
      <c r="AB39" s="97"/>
    </row>
    <row r="40" spans="1:28" ht="39.9" hidden="1" customHeight="1" x14ac:dyDescent="0.3">
      <c r="A40" s="54">
        <v>2404</v>
      </c>
      <c r="B40" s="53" t="s">
        <v>377</v>
      </c>
      <c r="C40" s="58" t="s">
        <v>393</v>
      </c>
      <c r="D40" s="59" t="s">
        <v>135</v>
      </c>
      <c r="E40" s="53">
        <v>1</v>
      </c>
      <c r="F40" s="29" t="s">
        <v>136</v>
      </c>
      <c r="G40" s="18" t="s">
        <v>77</v>
      </c>
      <c r="H40" s="15">
        <v>3</v>
      </c>
      <c r="I40" s="16" t="s">
        <v>10</v>
      </c>
      <c r="J40" s="15">
        <v>0.75</v>
      </c>
      <c r="K40" s="37">
        <v>0</v>
      </c>
      <c r="L40" s="37">
        <v>0</v>
      </c>
      <c r="M40" s="79">
        <f t="shared" si="1"/>
        <v>0</v>
      </c>
      <c r="N40" s="79">
        <f t="shared" si="2"/>
        <v>0</v>
      </c>
      <c r="O40" s="34">
        <v>120000000</v>
      </c>
      <c r="P40" s="34">
        <v>0</v>
      </c>
      <c r="Q40" s="34">
        <v>0</v>
      </c>
      <c r="R40" s="39">
        <f t="shared" si="0"/>
        <v>0</v>
      </c>
      <c r="S40" s="91" t="s">
        <v>508</v>
      </c>
      <c r="T40" s="91" t="s">
        <v>495</v>
      </c>
      <c r="U40" s="93"/>
      <c r="V40" s="92"/>
      <c r="W40" s="20" t="s">
        <v>188</v>
      </c>
      <c r="X40" s="20" t="s">
        <v>188</v>
      </c>
      <c r="Y40" s="55" t="s">
        <v>366</v>
      </c>
      <c r="Z40" s="49">
        <v>3143397685</v>
      </c>
      <c r="AA40" s="102"/>
      <c r="AB40" s="97"/>
    </row>
    <row r="41" spans="1:28" ht="39.9" hidden="1" customHeight="1" x14ac:dyDescent="0.3">
      <c r="A41" s="54">
        <v>2404</v>
      </c>
      <c r="B41" s="53" t="s">
        <v>377</v>
      </c>
      <c r="C41" s="58" t="s">
        <v>393</v>
      </c>
      <c r="D41" s="59" t="s">
        <v>135</v>
      </c>
      <c r="E41" s="53">
        <v>2</v>
      </c>
      <c r="F41" s="29" t="s">
        <v>137</v>
      </c>
      <c r="G41" s="18" t="s">
        <v>77</v>
      </c>
      <c r="H41" s="15">
        <v>1</v>
      </c>
      <c r="I41" s="16" t="s">
        <v>32</v>
      </c>
      <c r="J41" s="15">
        <v>1</v>
      </c>
      <c r="K41" s="37">
        <v>0</v>
      </c>
      <c r="L41" s="37">
        <v>0</v>
      </c>
      <c r="M41" s="79">
        <f t="shared" si="1"/>
        <v>0</v>
      </c>
      <c r="N41" s="79">
        <f t="shared" si="2"/>
        <v>0</v>
      </c>
      <c r="O41" s="34">
        <v>100000000</v>
      </c>
      <c r="P41" s="34">
        <v>0</v>
      </c>
      <c r="Q41" s="34">
        <v>0</v>
      </c>
      <c r="R41" s="39">
        <f t="shared" si="0"/>
        <v>0</v>
      </c>
      <c r="S41" s="91" t="s">
        <v>492</v>
      </c>
      <c r="T41" s="91" t="s">
        <v>498</v>
      </c>
      <c r="U41" s="29"/>
      <c r="V41" s="95"/>
      <c r="W41" s="20" t="s">
        <v>181</v>
      </c>
      <c r="X41" s="20" t="s">
        <v>332</v>
      </c>
      <c r="Y41" s="55" t="s">
        <v>361</v>
      </c>
      <c r="Z41" s="49">
        <v>3123498566</v>
      </c>
      <c r="AA41" s="102" t="s">
        <v>351</v>
      </c>
      <c r="AB41" s="97"/>
    </row>
    <row r="42" spans="1:28" ht="39.9" hidden="1" customHeight="1" x14ac:dyDescent="0.3">
      <c r="A42" s="53">
        <v>2474</v>
      </c>
      <c r="B42" s="53" t="s">
        <v>373</v>
      </c>
      <c r="C42" s="58" t="s">
        <v>394</v>
      </c>
      <c r="D42" s="58" t="s">
        <v>24</v>
      </c>
      <c r="E42" s="53">
        <v>1</v>
      </c>
      <c r="F42" s="29" t="s">
        <v>25</v>
      </c>
      <c r="G42" s="18" t="s">
        <v>26</v>
      </c>
      <c r="H42" s="15">
        <v>13250</v>
      </c>
      <c r="I42" s="16" t="s">
        <v>10</v>
      </c>
      <c r="J42" s="15">
        <v>3313</v>
      </c>
      <c r="K42" s="37">
        <v>0</v>
      </c>
      <c r="L42" s="37">
        <v>0</v>
      </c>
      <c r="M42" s="79">
        <f t="shared" si="1"/>
        <v>0</v>
      </c>
      <c r="N42" s="79">
        <f t="shared" si="2"/>
        <v>0</v>
      </c>
      <c r="O42" s="34">
        <v>1200000000</v>
      </c>
      <c r="P42" s="34">
        <v>70875000</v>
      </c>
      <c r="Q42" s="34">
        <v>35175000</v>
      </c>
      <c r="R42" s="39">
        <f t="shared" si="0"/>
        <v>5.9062499999999997E-2</v>
      </c>
      <c r="S42" s="91" t="s">
        <v>508</v>
      </c>
      <c r="T42" s="91" t="s">
        <v>495</v>
      </c>
      <c r="U42" s="22"/>
      <c r="V42" s="92"/>
      <c r="W42" s="20" t="s">
        <v>180</v>
      </c>
      <c r="X42" s="20" t="s">
        <v>552</v>
      </c>
      <c r="Y42" s="55" t="s">
        <v>553</v>
      </c>
      <c r="Z42" s="49">
        <v>3133542307</v>
      </c>
      <c r="AA42" s="102" t="s">
        <v>351</v>
      </c>
      <c r="AB42" s="97"/>
    </row>
    <row r="43" spans="1:28" ht="39.9" customHeight="1" x14ac:dyDescent="0.3">
      <c r="A43" s="53">
        <v>2486</v>
      </c>
      <c r="B43" s="53" t="s">
        <v>383</v>
      </c>
      <c r="C43" s="58" t="s">
        <v>390</v>
      </c>
      <c r="D43" s="58" t="s">
        <v>61</v>
      </c>
      <c r="E43" s="53">
        <v>2</v>
      </c>
      <c r="F43" s="29" t="s">
        <v>62</v>
      </c>
      <c r="G43" s="18" t="s">
        <v>63</v>
      </c>
      <c r="H43" s="15">
        <v>50</v>
      </c>
      <c r="I43" s="16" t="s">
        <v>10</v>
      </c>
      <c r="J43" s="15">
        <v>12</v>
      </c>
      <c r="K43" s="37">
        <v>10</v>
      </c>
      <c r="L43" s="37">
        <v>0</v>
      </c>
      <c r="M43" s="79">
        <f t="shared" si="1"/>
        <v>0.83333333333333337</v>
      </c>
      <c r="N43" s="79">
        <f t="shared" si="2"/>
        <v>0</v>
      </c>
      <c r="O43" s="34">
        <v>280000000</v>
      </c>
      <c r="P43" s="34">
        <v>280000000</v>
      </c>
      <c r="Q43" s="34">
        <v>0</v>
      </c>
      <c r="R43" s="39">
        <f t="shared" si="0"/>
        <v>1</v>
      </c>
      <c r="S43" s="91" t="s">
        <v>509</v>
      </c>
      <c r="T43" s="91" t="s">
        <v>503</v>
      </c>
      <c r="U43" s="92" t="s">
        <v>693</v>
      </c>
      <c r="V43" s="92" t="s">
        <v>694</v>
      </c>
      <c r="W43" s="20" t="s">
        <v>185</v>
      </c>
      <c r="X43" s="20" t="s">
        <v>185</v>
      </c>
      <c r="Y43" s="55" t="s">
        <v>362</v>
      </c>
      <c r="Z43" s="49">
        <v>3233261250</v>
      </c>
      <c r="AA43" s="102" t="s">
        <v>351</v>
      </c>
      <c r="AB43" s="97"/>
    </row>
    <row r="44" spans="1:28" ht="39.9" customHeight="1" x14ac:dyDescent="0.3">
      <c r="A44" s="53">
        <v>2486</v>
      </c>
      <c r="B44" s="53" t="s">
        <v>383</v>
      </c>
      <c r="C44" s="58" t="s">
        <v>390</v>
      </c>
      <c r="D44" s="58" t="s">
        <v>61</v>
      </c>
      <c r="E44" s="53">
        <v>3</v>
      </c>
      <c r="F44" s="29" t="s">
        <v>64</v>
      </c>
      <c r="G44" s="18" t="s">
        <v>65</v>
      </c>
      <c r="H44" s="15">
        <v>12</v>
      </c>
      <c r="I44" s="16" t="s">
        <v>10</v>
      </c>
      <c r="J44" s="15">
        <v>3</v>
      </c>
      <c r="K44" s="37">
        <v>0</v>
      </c>
      <c r="L44" s="37">
        <v>0</v>
      </c>
      <c r="M44" s="79">
        <f t="shared" si="1"/>
        <v>0</v>
      </c>
      <c r="N44" s="79">
        <f t="shared" si="2"/>
        <v>0</v>
      </c>
      <c r="O44" s="34">
        <v>2000000000</v>
      </c>
      <c r="P44" s="34">
        <v>150293892</v>
      </c>
      <c r="Q44" s="34">
        <v>0</v>
      </c>
      <c r="R44" s="39">
        <f t="shared" si="0"/>
        <v>7.5146946000000006E-2</v>
      </c>
      <c r="S44" s="91" t="s">
        <v>492</v>
      </c>
      <c r="T44" s="91" t="s">
        <v>498</v>
      </c>
      <c r="U44" s="68"/>
      <c r="V44" s="92"/>
      <c r="W44" s="20" t="s">
        <v>185</v>
      </c>
      <c r="X44" s="20" t="s">
        <v>185</v>
      </c>
      <c r="Y44" s="55" t="s">
        <v>362</v>
      </c>
      <c r="Z44" s="49">
        <v>3233261250</v>
      </c>
      <c r="AA44" s="102" t="s">
        <v>351</v>
      </c>
      <c r="AB44" s="97"/>
    </row>
    <row r="45" spans="1:28" ht="39.9" customHeight="1" x14ac:dyDescent="0.3">
      <c r="A45" s="53">
        <v>2486</v>
      </c>
      <c r="B45" s="53" t="s">
        <v>383</v>
      </c>
      <c r="C45" s="58" t="s">
        <v>390</v>
      </c>
      <c r="D45" s="58" t="s">
        <v>61</v>
      </c>
      <c r="E45" s="53">
        <v>1</v>
      </c>
      <c r="F45" s="29" t="s">
        <v>66</v>
      </c>
      <c r="G45" s="18" t="s">
        <v>67</v>
      </c>
      <c r="H45" s="15">
        <v>600</v>
      </c>
      <c r="I45" s="16" t="s">
        <v>10</v>
      </c>
      <c r="J45" s="15">
        <v>150</v>
      </c>
      <c r="K45" s="37">
        <v>150</v>
      </c>
      <c r="L45" s="60">
        <v>0</v>
      </c>
      <c r="M45" s="79">
        <f t="shared" si="1"/>
        <v>1</v>
      </c>
      <c r="N45" s="79">
        <f t="shared" si="2"/>
        <v>0</v>
      </c>
      <c r="O45" s="34">
        <v>800000000</v>
      </c>
      <c r="P45" s="34">
        <v>511186333</v>
      </c>
      <c r="Q45" s="34">
        <v>183583099</v>
      </c>
      <c r="R45" s="39">
        <f t="shared" si="0"/>
        <v>0.63898291625000003</v>
      </c>
      <c r="S45" s="91" t="s">
        <v>509</v>
      </c>
      <c r="T45" s="91" t="s">
        <v>504</v>
      </c>
      <c r="U45" s="92" t="s">
        <v>696</v>
      </c>
      <c r="V45" s="92" t="s">
        <v>695</v>
      </c>
      <c r="W45" s="20" t="s">
        <v>185</v>
      </c>
      <c r="X45" s="20" t="s">
        <v>185</v>
      </c>
      <c r="Y45" s="55" t="s">
        <v>362</v>
      </c>
      <c r="Z45" s="49">
        <v>3233261250</v>
      </c>
      <c r="AA45" s="102" t="s">
        <v>351</v>
      </c>
      <c r="AB45" s="97"/>
    </row>
    <row r="46" spans="1:28" ht="39.9" customHeight="1" x14ac:dyDescent="0.3">
      <c r="A46" s="53">
        <v>2486</v>
      </c>
      <c r="B46" s="53" t="s">
        <v>383</v>
      </c>
      <c r="C46" s="58" t="s">
        <v>390</v>
      </c>
      <c r="D46" s="58" t="s">
        <v>61</v>
      </c>
      <c r="E46" s="53">
        <v>4</v>
      </c>
      <c r="F46" s="29" t="s">
        <v>68</v>
      </c>
      <c r="G46" s="18" t="s">
        <v>69</v>
      </c>
      <c r="H46" s="15">
        <v>32</v>
      </c>
      <c r="I46" s="16" t="s">
        <v>10</v>
      </c>
      <c r="J46" s="15">
        <v>8</v>
      </c>
      <c r="K46" s="37">
        <v>0</v>
      </c>
      <c r="L46" s="37">
        <v>0</v>
      </c>
      <c r="M46" s="79">
        <f t="shared" si="1"/>
        <v>0</v>
      </c>
      <c r="N46" s="79">
        <f t="shared" si="2"/>
        <v>0</v>
      </c>
      <c r="O46" s="34">
        <v>190000000</v>
      </c>
      <c r="P46" s="34">
        <v>0</v>
      </c>
      <c r="Q46" s="34">
        <v>0</v>
      </c>
      <c r="R46" s="39">
        <f t="shared" si="0"/>
        <v>0</v>
      </c>
      <c r="S46" s="91" t="s">
        <v>492</v>
      </c>
      <c r="T46" s="91" t="s">
        <v>498</v>
      </c>
      <c r="U46" s="92"/>
      <c r="V46" s="92"/>
      <c r="W46" s="20" t="s">
        <v>185</v>
      </c>
      <c r="X46" s="20" t="s">
        <v>185</v>
      </c>
      <c r="Y46" s="55" t="s">
        <v>362</v>
      </c>
      <c r="Z46" s="49">
        <v>3233261250</v>
      </c>
      <c r="AA46" s="102" t="s">
        <v>351</v>
      </c>
      <c r="AB46" s="97"/>
    </row>
    <row r="47" spans="1:28" ht="39.9" hidden="1" customHeight="1" x14ac:dyDescent="0.3">
      <c r="A47" s="53">
        <v>2526</v>
      </c>
      <c r="B47" s="53" t="s">
        <v>373</v>
      </c>
      <c r="C47" s="58" t="s">
        <v>395</v>
      </c>
      <c r="D47" s="58" t="s">
        <v>13</v>
      </c>
      <c r="E47" s="53">
        <v>1</v>
      </c>
      <c r="F47" s="29" t="s">
        <v>14</v>
      </c>
      <c r="G47" s="18" t="s">
        <v>15</v>
      </c>
      <c r="H47" s="15">
        <v>1200</v>
      </c>
      <c r="I47" s="16" t="s">
        <v>10</v>
      </c>
      <c r="J47" s="15">
        <v>300</v>
      </c>
      <c r="K47" s="37">
        <v>100</v>
      </c>
      <c r="L47" s="60">
        <v>52</v>
      </c>
      <c r="M47" s="79">
        <f t="shared" si="1"/>
        <v>0.33333333333333331</v>
      </c>
      <c r="N47" s="79">
        <f t="shared" si="2"/>
        <v>0.17333333333333334</v>
      </c>
      <c r="O47" s="34">
        <v>410000000</v>
      </c>
      <c r="P47" s="34">
        <v>163703611</v>
      </c>
      <c r="Q47" s="34">
        <v>51625000</v>
      </c>
      <c r="R47" s="39">
        <f t="shared" si="0"/>
        <v>0.3992771</v>
      </c>
      <c r="S47" s="91" t="s">
        <v>509</v>
      </c>
      <c r="T47" s="91" t="s">
        <v>504</v>
      </c>
      <c r="U47" s="109"/>
      <c r="V47" s="92"/>
      <c r="W47" s="20" t="s">
        <v>311</v>
      </c>
      <c r="X47" s="20" t="s">
        <v>311</v>
      </c>
      <c r="Y47" s="55" t="s">
        <v>367</v>
      </c>
      <c r="Z47" s="49">
        <v>3144606995</v>
      </c>
      <c r="AA47" s="102"/>
      <c r="AB47" s="97"/>
    </row>
    <row r="48" spans="1:28" ht="39.9" hidden="1" customHeight="1" x14ac:dyDescent="0.3">
      <c r="A48" s="53">
        <v>2541</v>
      </c>
      <c r="B48" s="53" t="s">
        <v>383</v>
      </c>
      <c r="C48" s="58" t="s">
        <v>396</v>
      </c>
      <c r="D48" s="58" t="s">
        <v>51</v>
      </c>
      <c r="E48" s="53">
        <v>3</v>
      </c>
      <c r="F48" s="29" t="s">
        <v>52</v>
      </c>
      <c r="G48" s="18" t="s">
        <v>15</v>
      </c>
      <c r="H48" s="15">
        <v>600</v>
      </c>
      <c r="I48" s="16" t="s">
        <v>10</v>
      </c>
      <c r="J48" s="15">
        <v>150</v>
      </c>
      <c r="K48" s="37">
        <v>50</v>
      </c>
      <c r="L48" s="60">
        <v>45</v>
      </c>
      <c r="M48" s="79">
        <f t="shared" si="1"/>
        <v>0.33333333333333331</v>
      </c>
      <c r="N48" s="79">
        <f>+L48/J48</f>
        <v>0.3</v>
      </c>
      <c r="O48" s="34">
        <v>480000000</v>
      </c>
      <c r="P48" s="34">
        <v>167744118</v>
      </c>
      <c r="Q48" s="34">
        <v>84170666</v>
      </c>
      <c r="R48" s="39">
        <f t="shared" si="0"/>
        <v>0.3494669125</v>
      </c>
      <c r="S48" s="91" t="s">
        <v>509</v>
      </c>
      <c r="T48" s="91" t="s">
        <v>504</v>
      </c>
      <c r="U48" s="92"/>
      <c r="V48" s="92"/>
      <c r="W48" s="20" t="s">
        <v>311</v>
      </c>
      <c r="X48" s="20" t="s">
        <v>311</v>
      </c>
      <c r="Y48" s="55" t="s">
        <v>367</v>
      </c>
      <c r="Z48" s="49">
        <v>3144606995</v>
      </c>
      <c r="AA48" s="102"/>
      <c r="AB48" s="97"/>
    </row>
    <row r="49" spans="1:28" ht="39.9" hidden="1" customHeight="1" x14ac:dyDescent="0.3">
      <c r="A49" s="53">
        <v>2541</v>
      </c>
      <c r="B49" s="53" t="s">
        <v>383</v>
      </c>
      <c r="C49" s="58" t="s">
        <v>396</v>
      </c>
      <c r="D49" s="58" t="s">
        <v>51</v>
      </c>
      <c r="E49" s="53">
        <v>1</v>
      </c>
      <c r="F49" s="29" t="s">
        <v>53</v>
      </c>
      <c r="G49" s="18" t="s">
        <v>54</v>
      </c>
      <c r="H49" s="15">
        <v>600</v>
      </c>
      <c r="I49" s="16" t="s">
        <v>10</v>
      </c>
      <c r="J49" s="15">
        <v>150</v>
      </c>
      <c r="K49" s="37">
        <v>50</v>
      </c>
      <c r="L49" s="60">
        <v>41</v>
      </c>
      <c r="M49" s="79">
        <f t="shared" si="1"/>
        <v>0.33333333333333331</v>
      </c>
      <c r="N49" s="79">
        <f t="shared" si="2"/>
        <v>0.27333333333333332</v>
      </c>
      <c r="O49" s="34">
        <v>400000000</v>
      </c>
      <c r="P49" s="34">
        <v>156977001</v>
      </c>
      <c r="Q49" s="34">
        <v>56145589</v>
      </c>
      <c r="R49" s="39">
        <f t="shared" si="0"/>
        <v>0.39244250250000001</v>
      </c>
      <c r="S49" s="91" t="s">
        <v>509</v>
      </c>
      <c r="T49" s="91" t="s">
        <v>504</v>
      </c>
      <c r="U49" s="92"/>
      <c r="V49" s="92"/>
      <c r="W49" s="20" t="s">
        <v>311</v>
      </c>
      <c r="X49" s="20" t="s">
        <v>311</v>
      </c>
      <c r="Y49" s="55" t="s">
        <v>367</v>
      </c>
      <c r="Z49" s="49">
        <v>3144606995</v>
      </c>
      <c r="AA49" s="102"/>
      <c r="AB49" s="97"/>
    </row>
    <row r="50" spans="1:28" ht="39.9" hidden="1" customHeight="1" x14ac:dyDescent="0.3">
      <c r="A50" s="53">
        <v>2541</v>
      </c>
      <c r="B50" s="53" t="s">
        <v>383</v>
      </c>
      <c r="C50" s="58" t="s">
        <v>396</v>
      </c>
      <c r="D50" s="58" t="s">
        <v>51</v>
      </c>
      <c r="E50" s="53">
        <v>2</v>
      </c>
      <c r="F50" s="29" t="s">
        <v>55</v>
      </c>
      <c r="G50" s="18" t="s">
        <v>20</v>
      </c>
      <c r="H50" s="15">
        <v>2800</v>
      </c>
      <c r="I50" s="16" t="s">
        <v>10</v>
      </c>
      <c r="J50" s="15">
        <v>700</v>
      </c>
      <c r="K50" s="37">
        <v>175</v>
      </c>
      <c r="L50" s="37">
        <v>0</v>
      </c>
      <c r="M50" s="79">
        <f t="shared" si="1"/>
        <v>0.25</v>
      </c>
      <c r="N50" s="79">
        <f t="shared" si="2"/>
        <v>0</v>
      </c>
      <c r="O50" s="34">
        <v>1100000000</v>
      </c>
      <c r="P50" s="34">
        <v>76990026</v>
      </c>
      <c r="Q50" s="34">
        <v>17600000</v>
      </c>
      <c r="R50" s="39">
        <f t="shared" si="0"/>
        <v>6.9990932727272734E-2</v>
      </c>
      <c r="S50" s="91" t="s">
        <v>508</v>
      </c>
      <c r="T50" s="91" t="s">
        <v>497</v>
      </c>
      <c r="U50" s="22"/>
      <c r="V50" s="92"/>
      <c r="W50" s="20" t="s">
        <v>311</v>
      </c>
      <c r="X50" s="20" t="s">
        <v>311</v>
      </c>
      <c r="Y50" s="55" t="s">
        <v>367</v>
      </c>
      <c r="Z50" s="49">
        <v>3144606995</v>
      </c>
      <c r="AA50" s="102"/>
      <c r="AB50" s="97"/>
    </row>
    <row r="51" spans="1:28" ht="39.9" hidden="1" customHeight="1" x14ac:dyDescent="0.3">
      <c r="A51" s="54">
        <v>2613</v>
      </c>
      <c r="B51" s="53" t="s">
        <v>377</v>
      </c>
      <c r="C51" s="58" t="s">
        <v>397</v>
      </c>
      <c r="D51" s="59" t="s">
        <v>125</v>
      </c>
      <c r="E51" s="53">
        <v>1</v>
      </c>
      <c r="F51" s="29" t="s">
        <v>126</v>
      </c>
      <c r="G51" s="18" t="s">
        <v>127</v>
      </c>
      <c r="H51" s="15">
        <v>12</v>
      </c>
      <c r="I51" s="16" t="s">
        <v>10</v>
      </c>
      <c r="J51" s="15">
        <v>3</v>
      </c>
      <c r="K51" s="37">
        <v>0</v>
      </c>
      <c r="L51" s="37">
        <v>0</v>
      </c>
      <c r="M51" s="79">
        <f t="shared" si="1"/>
        <v>0</v>
      </c>
      <c r="N51" s="79">
        <f t="shared" si="2"/>
        <v>0</v>
      </c>
      <c r="O51" s="34">
        <v>460000000</v>
      </c>
      <c r="P51" s="34">
        <v>171607340</v>
      </c>
      <c r="Q51" s="34">
        <v>88620000</v>
      </c>
      <c r="R51" s="39">
        <f t="shared" si="0"/>
        <v>0.37305943478260872</v>
      </c>
      <c r="S51" s="91" t="s">
        <v>508</v>
      </c>
      <c r="T51" s="91" t="s">
        <v>495</v>
      </c>
      <c r="U51" s="92"/>
      <c r="V51" s="92"/>
      <c r="W51" s="20" t="s">
        <v>187</v>
      </c>
      <c r="X51" s="20" t="s">
        <v>340</v>
      </c>
      <c r="Y51" s="55" t="s">
        <v>360</v>
      </c>
      <c r="Z51" s="49">
        <v>3132045546</v>
      </c>
      <c r="AA51" s="102" t="s">
        <v>351</v>
      </c>
      <c r="AB51" s="97"/>
    </row>
    <row r="52" spans="1:28" ht="39.9" hidden="1" customHeight="1" x14ac:dyDescent="0.3">
      <c r="A52" s="54">
        <v>2613</v>
      </c>
      <c r="B52" s="53" t="s">
        <v>377</v>
      </c>
      <c r="C52" s="58" t="s">
        <v>397</v>
      </c>
      <c r="D52" s="59" t="s">
        <v>125</v>
      </c>
      <c r="E52" s="53">
        <v>2</v>
      </c>
      <c r="F52" s="29" t="s">
        <v>128</v>
      </c>
      <c r="G52" s="18" t="s">
        <v>129</v>
      </c>
      <c r="H52" s="15">
        <v>40</v>
      </c>
      <c r="I52" s="16" t="s">
        <v>10</v>
      </c>
      <c r="J52" s="15">
        <v>10</v>
      </c>
      <c r="K52" s="37">
        <v>0</v>
      </c>
      <c r="L52" s="37">
        <v>0</v>
      </c>
      <c r="M52" s="79">
        <f t="shared" si="1"/>
        <v>0</v>
      </c>
      <c r="N52" s="79">
        <f t="shared" si="2"/>
        <v>0</v>
      </c>
      <c r="O52" s="34">
        <v>5280000000</v>
      </c>
      <c r="P52" s="34">
        <v>119371656</v>
      </c>
      <c r="Q52" s="34">
        <v>60335691</v>
      </c>
      <c r="R52" s="39">
        <f t="shared" si="0"/>
        <v>2.2608268181818183E-2</v>
      </c>
      <c r="S52" s="91" t="s">
        <v>492</v>
      </c>
      <c r="T52" s="91" t="s">
        <v>498</v>
      </c>
      <c r="U52" s="92"/>
      <c r="V52" s="92"/>
      <c r="W52" s="20" t="s">
        <v>191</v>
      </c>
      <c r="X52" s="20" t="s">
        <v>341</v>
      </c>
      <c r="Y52" s="55" t="s">
        <v>354</v>
      </c>
      <c r="Z52" s="49">
        <v>3222863317</v>
      </c>
      <c r="AA52" s="102" t="s">
        <v>351</v>
      </c>
      <c r="AB52" s="97"/>
    </row>
    <row r="53" spans="1:28" ht="39.9" hidden="1" customHeight="1" x14ac:dyDescent="0.3">
      <c r="A53" s="53">
        <v>2666</v>
      </c>
      <c r="B53" s="53" t="s">
        <v>383</v>
      </c>
      <c r="C53" s="58" t="s">
        <v>398</v>
      </c>
      <c r="D53" s="58" t="s">
        <v>78</v>
      </c>
      <c r="E53" s="53">
        <v>2</v>
      </c>
      <c r="F53" s="29" t="s">
        <v>79</v>
      </c>
      <c r="G53" s="18" t="s">
        <v>80</v>
      </c>
      <c r="H53" s="15">
        <v>600</v>
      </c>
      <c r="I53" s="16" t="s">
        <v>10</v>
      </c>
      <c r="J53" s="15">
        <v>150</v>
      </c>
      <c r="K53" s="37">
        <v>0</v>
      </c>
      <c r="L53" s="37">
        <v>0</v>
      </c>
      <c r="M53" s="79">
        <f t="shared" si="1"/>
        <v>0</v>
      </c>
      <c r="N53" s="79">
        <f t="shared" si="2"/>
        <v>0</v>
      </c>
      <c r="O53" s="34">
        <v>200000000</v>
      </c>
      <c r="P53" s="34">
        <v>0</v>
      </c>
      <c r="Q53" s="34">
        <v>0</v>
      </c>
      <c r="R53" s="39">
        <f t="shared" si="0"/>
        <v>0</v>
      </c>
      <c r="S53" s="91" t="s">
        <v>508</v>
      </c>
      <c r="T53" s="91" t="s">
        <v>495</v>
      </c>
      <c r="U53" s="108"/>
      <c r="V53" s="92"/>
      <c r="W53" s="20" t="s">
        <v>187</v>
      </c>
      <c r="X53" s="20" t="s">
        <v>335</v>
      </c>
      <c r="Y53" s="55" t="s">
        <v>358</v>
      </c>
      <c r="Z53" s="49">
        <v>3152076226</v>
      </c>
      <c r="AA53" s="102"/>
      <c r="AB53" s="97"/>
    </row>
    <row r="54" spans="1:28" ht="39.9" hidden="1" customHeight="1" x14ac:dyDescent="0.3">
      <c r="A54" s="53">
        <v>2666</v>
      </c>
      <c r="B54" s="53" t="s">
        <v>383</v>
      </c>
      <c r="C54" s="58" t="s">
        <v>398</v>
      </c>
      <c r="D54" s="58" t="s">
        <v>78</v>
      </c>
      <c r="E54" s="53">
        <v>1</v>
      </c>
      <c r="F54" s="29" t="s">
        <v>81</v>
      </c>
      <c r="G54" s="18" t="s">
        <v>82</v>
      </c>
      <c r="H54" s="15">
        <v>1000</v>
      </c>
      <c r="I54" s="16" t="s">
        <v>10</v>
      </c>
      <c r="J54" s="15">
        <v>250</v>
      </c>
      <c r="K54" s="60">
        <v>200</v>
      </c>
      <c r="L54" s="60">
        <v>200</v>
      </c>
      <c r="M54" s="79">
        <f t="shared" si="1"/>
        <v>0.8</v>
      </c>
      <c r="N54" s="79">
        <f t="shared" si="2"/>
        <v>0.8</v>
      </c>
      <c r="O54" s="34">
        <v>783000000</v>
      </c>
      <c r="P54" s="34">
        <v>321897259</v>
      </c>
      <c r="Q54" s="34">
        <v>150718766</v>
      </c>
      <c r="R54" s="39">
        <f t="shared" si="0"/>
        <v>0.41110761047254152</v>
      </c>
      <c r="S54" s="91" t="s">
        <v>508</v>
      </c>
      <c r="T54" s="91" t="s">
        <v>495</v>
      </c>
      <c r="U54" s="111"/>
      <c r="V54" s="92"/>
      <c r="W54" s="20" t="s">
        <v>187</v>
      </c>
      <c r="X54" s="20" t="s">
        <v>335</v>
      </c>
      <c r="Y54" s="55" t="s">
        <v>358</v>
      </c>
      <c r="Z54" s="49">
        <v>3152076226</v>
      </c>
      <c r="AA54" s="102"/>
      <c r="AB54" s="97"/>
    </row>
    <row r="55" spans="1:28" ht="39.9" hidden="1" customHeight="1" x14ac:dyDescent="0.3">
      <c r="A55" s="54">
        <v>2671</v>
      </c>
      <c r="B55" s="53" t="s">
        <v>377</v>
      </c>
      <c r="C55" s="58" t="s">
        <v>399</v>
      </c>
      <c r="D55" s="59" t="s">
        <v>108</v>
      </c>
      <c r="E55" s="53">
        <v>1</v>
      </c>
      <c r="F55" s="29" t="s">
        <v>109</v>
      </c>
      <c r="G55" s="18" t="s">
        <v>110</v>
      </c>
      <c r="H55" s="15">
        <v>4</v>
      </c>
      <c r="I55" s="16" t="s">
        <v>10</v>
      </c>
      <c r="J55" s="15">
        <v>1</v>
      </c>
      <c r="K55" s="37">
        <v>0</v>
      </c>
      <c r="L55" s="37">
        <v>0</v>
      </c>
      <c r="M55" s="79">
        <f t="shared" si="1"/>
        <v>0</v>
      </c>
      <c r="N55" s="79">
        <f t="shared" si="2"/>
        <v>0</v>
      </c>
      <c r="O55" s="34">
        <v>450000000</v>
      </c>
      <c r="P55" s="34">
        <v>169538277</v>
      </c>
      <c r="Q55" s="34">
        <v>93135000</v>
      </c>
      <c r="R55" s="39">
        <f t="shared" si="0"/>
        <v>0.37675172666666668</v>
      </c>
      <c r="S55" s="91" t="s">
        <v>508</v>
      </c>
      <c r="T55" s="91" t="s">
        <v>495</v>
      </c>
      <c r="U55" s="65"/>
      <c r="V55" s="92"/>
      <c r="W55" s="20" t="s">
        <v>187</v>
      </c>
      <c r="X55" s="20" t="s">
        <v>339</v>
      </c>
      <c r="Y55" s="55" t="s">
        <v>359</v>
      </c>
      <c r="Z55" s="49">
        <v>3163361949</v>
      </c>
      <c r="AA55" s="102" t="s">
        <v>351</v>
      </c>
      <c r="AB55" s="97"/>
    </row>
    <row r="56" spans="1:28" ht="39.9" hidden="1" customHeight="1" x14ac:dyDescent="0.3">
      <c r="A56" s="54">
        <v>2671</v>
      </c>
      <c r="B56" s="53" t="s">
        <v>377</v>
      </c>
      <c r="C56" s="58" t="s">
        <v>399</v>
      </c>
      <c r="D56" s="59" t="s">
        <v>108</v>
      </c>
      <c r="E56" s="53">
        <v>4</v>
      </c>
      <c r="F56" s="29" t="s">
        <v>111</v>
      </c>
      <c r="G56" s="18" t="s">
        <v>112</v>
      </c>
      <c r="H56" s="15">
        <v>100</v>
      </c>
      <c r="I56" s="16" t="s">
        <v>10</v>
      </c>
      <c r="J56" s="15">
        <v>25</v>
      </c>
      <c r="K56" s="37">
        <v>25</v>
      </c>
      <c r="L56" s="37">
        <v>0</v>
      </c>
      <c r="M56" s="79">
        <f t="shared" si="1"/>
        <v>1</v>
      </c>
      <c r="N56" s="79">
        <f t="shared" si="2"/>
        <v>0</v>
      </c>
      <c r="O56" s="34">
        <v>420000000</v>
      </c>
      <c r="P56" s="34">
        <v>55950000</v>
      </c>
      <c r="Q56" s="34">
        <v>37715000</v>
      </c>
      <c r="R56" s="39">
        <f t="shared" si="0"/>
        <v>0.1332142857142857</v>
      </c>
      <c r="S56" s="91" t="s">
        <v>508</v>
      </c>
      <c r="T56" s="91" t="s">
        <v>495</v>
      </c>
      <c r="U56" s="65"/>
      <c r="V56" s="92"/>
      <c r="W56" s="20" t="s">
        <v>187</v>
      </c>
      <c r="X56" s="20" t="s">
        <v>339</v>
      </c>
      <c r="Y56" s="55" t="s">
        <v>359</v>
      </c>
      <c r="Z56" s="49">
        <v>3163361949</v>
      </c>
      <c r="AA56" s="102" t="s">
        <v>351</v>
      </c>
      <c r="AB56" s="97"/>
    </row>
    <row r="57" spans="1:28" ht="39.9" hidden="1" customHeight="1" x14ac:dyDescent="0.3">
      <c r="A57" s="54">
        <v>2671</v>
      </c>
      <c r="B57" s="53" t="s">
        <v>377</v>
      </c>
      <c r="C57" s="58" t="s">
        <v>399</v>
      </c>
      <c r="D57" s="59" t="s">
        <v>108</v>
      </c>
      <c r="E57" s="53">
        <v>2</v>
      </c>
      <c r="F57" s="29" t="s">
        <v>113</v>
      </c>
      <c r="G57" s="18" t="s">
        <v>114</v>
      </c>
      <c r="H57" s="15">
        <v>500</v>
      </c>
      <c r="I57" s="16" t="s">
        <v>10</v>
      </c>
      <c r="J57" s="15">
        <v>125</v>
      </c>
      <c r="K57" s="37">
        <v>0</v>
      </c>
      <c r="L57" s="37">
        <v>0</v>
      </c>
      <c r="M57" s="79">
        <f t="shared" si="1"/>
        <v>0</v>
      </c>
      <c r="N57" s="79">
        <f t="shared" si="2"/>
        <v>0</v>
      </c>
      <c r="O57" s="34">
        <v>470000000</v>
      </c>
      <c r="P57" s="34">
        <v>48644980</v>
      </c>
      <c r="Q57" s="34">
        <v>0</v>
      </c>
      <c r="R57" s="39">
        <f t="shared" si="0"/>
        <v>0.10349995744680851</v>
      </c>
      <c r="S57" s="91" t="s">
        <v>508</v>
      </c>
      <c r="T57" s="91" t="s">
        <v>495</v>
      </c>
      <c r="U57" s="65"/>
      <c r="V57" s="92"/>
      <c r="W57" s="20" t="s">
        <v>187</v>
      </c>
      <c r="X57" s="20" t="s">
        <v>339</v>
      </c>
      <c r="Y57" s="55" t="s">
        <v>359</v>
      </c>
      <c r="Z57" s="49">
        <v>3163361949</v>
      </c>
      <c r="AA57" s="102" t="s">
        <v>351</v>
      </c>
      <c r="AB57" s="97"/>
    </row>
    <row r="58" spans="1:28" ht="39.9" hidden="1" customHeight="1" x14ac:dyDescent="0.3">
      <c r="A58" s="54">
        <v>2671</v>
      </c>
      <c r="B58" s="53" t="s">
        <v>377</v>
      </c>
      <c r="C58" s="58" t="s">
        <v>399</v>
      </c>
      <c r="D58" s="59" t="s">
        <v>108</v>
      </c>
      <c r="E58" s="53">
        <v>3</v>
      </c>
      <c r="F58" s="29" t="s">
        <v>115</v>
      </c>
      <c r="G58" s="18" t="s">
        <v>116</v>
      </c>
      <c r="H58" s="15">
        <v>500</v>
      </c>
      <c r="I58" s="16" t="s">
        <v>10</v>
      </c>
      <c r="J58" s="15">
        <v>120</v>
      </c>
      <c r="K58" s="60">
        <v>90</v>
      </c>
      <c r="L58" s="60">
        <v>90</v>
      </c>
      <c r="M58" s="79">
        <f t="shared" si="1"/>
        <v>0.75</v>
      </c>
      <c r="N58" s="79">
        <f t="shared" si="2"/>
        <v>0.75</v>
      </c>
      <c r="O58" s="34">
        <v>1500000000</v>
      </c>
      <c r="P58" s="34">
        <v>733279062</v>
      </c>
      <c r="Q58" s="34">
        <v>349512535</v>
      </c>
      <c r="R58" s="39">
        <f t="shared" si="0"/>
        <v>0.48885270800000002</v>
      </c>
      <c r="S58" s="91" t="s">
        <v>508</v>
      </c>
      <c r="T58" s="91" t="s">
        <v>495</v>
      </c>
      <c r="U58" s="110"/>
      <c r="V58" s="92"/>
      <c r="W58" s="20" t="s">
        <v>187</v>
      </c>
      <c r="X58" s="20" t="s">
        <v>339</v>
      </c>
      <c r="Y58" s="55" t="s">
        <v>359</v>
      </c>
      <c r="Z58" s="49">
        <v>3163361949</v>
      </c>
      <c r="AA58" s="102" t="s">
        <v>351</v>
      </c>
      <c r="AB58" s="97"/>
    </row>
    <row r="59" spans="1:28" ht="39.9" hidden="1" customHeight="1" x14ac:dyDescent="0.3">
      <c r="A59" s="54">
        <v>2682</v>
      </c>
      <c r="B59" s="53" t="s">
        <v>377</v>
      </c>
      <c r="C59" s="58" t="s">
        <v>399</v>
      </c>
      <c r="D59" s="59" t="s">
        <v>117</v>
      </c>
      <c r="E59" s="53">
        <v>2</v>
      </c>
      <c r="F59" s="29" t="s">
        <v>118</v>
      </c>
      <c r="G59" s="18" t="s">
        <v>119</v>
      </c>
      <c r="H59" s="15">
        <v>16</v>
      </c>
      <c r="I59" s="16" t="s">
        <v>10</v>
      </c>
      <c r="J59" s="15">
        <v>4</v>
      </c>
      <c r="K59" s="37">
        <v>4</v>
      </c>
      <c r="L59" s="37">
        <v>0</v>
      </c>
      <c r="M59" s="79">
        <f t="shared" si="1"/>
        <v>1</v>
      </c>
      <c r="N59" s="79">
        <f t="shared" si="2"/>
        <v>0</v>
      </c>
      <c r="O59" s="34">
        <v>690000000</v>
      </c>
      <c r="P59" s="34">
        <v>136734500</v>
      </c>
      <c r="Q59" s="34">
        <v>61306000</v>
      </c>
      <c r="R59" s="39">
        <f t="shared" si="0"/>
        <v>0.19816594202898552</v>
      </c>
      <c r="S59" s="91" t="s">
        <v>508</v>
      </c>
      <c r="T59" s="91" t="s">
        <v>495</v>
      </c>
      <c r="U59" s="65"/>
      <c r="V59" s="92"/>
      <c r="W59" s="20" t="s">
        <v>187</v>
      </c>
      <c r="X59" s="20" t="s">
        <v>339</v>
      </c>
      <c r="Y59" s="55" t="s">
        <v>359</v>
      </c>
      <c r="Z59" s="49">
        <v>3163361949</v>
      </c>
      <c r="AA59" s="102" t="s">
        <v>351</v>
      </c>
      <c r="AB59" s="97"/>
    </row>
    <row r="60" spans="1:28" ht="39.9" hidden="1" customHeight="1" x14ac:dyDescent="0.3">
      <c r="A60" s="54">
        <v>2682</v>
      </c>
      <c r="B60" s="53" t="s">
        <v>377</v>
      </c>
      <c r="C60" s="58" t="s">
        <v>399</v>
      </c>
      <c r="D60" s="59" t="s">
        <v>117</v>
      </c>
      <c r="E60" s="53">
        <v>1</v>
      </c>
      <c r="F60" s="29" t="s">
        <v>120</v>
      </c>
      <c r="G60" s="18" t="s">
        <v>121</v>
      </c>
      <c r="H60" s="15">
        <v>8</v>
      </c>
      <c r="I60" s="16" t="s">
        <v>10</v>
      </c>
      <c r="J60" s="15">
        <v>2</v>
      </c>
      <c r="K60" s="37">
        <v>0</v>
      </c>
      <c r="L60" s="37">
        <v>0</v>
      </c>
      <c r="M60" s="79">
        <f t="shared" si="1"/>
        <v>0</v>
      </c>
      <c r="N60" s="79">
        <f t="shared" si="2"/>
        <v>0</v>
      </c>
      <c r="O60" s="34">
        <v>345000000</v>
      </c>
      <c r="P60" s="34">
        <v>25535110</v>
      </c>
      <c r="Q60" s="34">
        <v>0</v>
      </c>
      <c r="R60" s="39">
        <f t="shared" si="0"/>
        <v>7.4014811594202895E-2</v>
      </c>
      <c r="S60" s="91" t="s">
        <v>508</v>
      </c>
      <c r="T60" s="91" t="s">
        <v>495</v>
      </c>
      <c r="U60" s="65"/>
      <c r="V60" s="92"/>
      <c r="W60" s="20" t="s">
        <v>187</v>
      </c>
      <c r="X60" s="20" t="s">
        <v>339</v>
      </c>
      <c r="Y60" s="55" t="s">
        <v>359</v>
      </c>
      <c r="Z60" s="49">
        <v>3163361949</v>
      </c>
      <c r="AA60" s="102" t="s">
        <v>351</v>
      </c>
      <c r="AB60" s="97"/>
    </row>
    <row r="61" spans="1:28" ht="39.9" hidden="1" customHeight="1" x14ac:dyDescent="0.3">
      <c r="A61" s="54">
        <v>2689</v>
      </c>
      <c r="B61" s="53" t="s">
        <v>377</v>
      </c>
      <c r="C61" s="58" t="s">
        <v>400</v>
      </c>
      <c r="D61" s="59" t="s">
        <v>130</v>
      </c>
      <c r="E61" s="53">
        <v>2</v>
      </c>
      <c r="F61" s="29" t="s">
        <v>133</v>
      </c>
      <c r="G61" s="18" t="s">
        <v>134</v>
      </c>
      <c r="H61" s="15">
        <v>160</v>
      </c>
      <c r="I61" s="16" t="s">
        <v>10</v>
      </c>
      <c r="J61" s="15">
        <v>40</v>
      </c>
      <c r="K61" s="37">
        <v>0</v>
      </c>
      <c r="L61" s="37">
        <v>0</v>
      </c>
      <c r="M61" s="79">
        <f t="shared" si="1"/>
        <v>0</v>
      </c>
      <c r="N61" s="79">
        <f t="shared" si="2"/>
        <v>0</v>
      </c>
      <c r="O61" s="34">
        <v>1500000000</v>
      </c>
      <c r="P61" s="34">
        <v>73200000</v>
      </c>
      <c r="Q61" s="34">
        <v>46186667</v>
      </c>
      <c r="R61" s="39">
        <f t="shared" si="0"/>
        <v>4.8800000000000003E-2</v>
      </c>
      <c r="S61" s="91" t="s">
        <v>492</v>
      </c>
      <c r="T61" s="91" t="s">
        <v>498</v>
      </c>
      <c r="U61" s="96"/>
      <c r="V61" s="92"/>
      <c r="W61" s="20" t="s">
        <v>193</v>
      </c>
      <c r="X61" s="20" t="s">
        <v>193</v>
      </c>
      <c r="Y61" s="55" t="s">
        <v>365</v>
      </c>
      <c r="Z61" s="49">
        <v>3013489404</v>
      </c>
      <c r="AA61" s="102"/>
      <c r="AB61" s="97"/>
    </row>
    <row r="62" spans="1:28" ht="39.9" hidden="1" customHeight="1" x14ac:dyDescent="0.3">
      <c r="A62" s="54">
        <v>2689</v>
      </c>
      <c r="B62" s="53" t="s">
        <v>377</v>
      </c>
      <c r="C62" s="58" t="s">
        <v>400</v>
      </c>
      <c r="D62" s="59" t="s">
        <v>130</v>
      </c>
      <c r="E62" s="53">
        <v>1</v>
      </c>
      <c r="F62" s="29" t="s">
        <v>131</v>
      </c>
      <c r="G62" s="18" t="s">
        <v>132</v>
      </c>
      <c r="H62" s="15">
        <v>4</v>
      </c>
      <c r="I62" s="16" t="s">
        <v>10</v>
      </c>
      <c r="J62" s="15">
        <v>1</v>
      </c>
      <c r="K62" s="37">
        <v>0</v>
      </c>
      <c r="L62" s="37">
        <v>0</v>
      </c>
      <c r="M62" s="79">
        <f t="shared" si="1"/>
        <v>0</v>
      </c>
      <c r="N62" s="79">
        <f t="shared" si="2"/>
        <v>0</v>
      </c>
      <c r="O62" s="34">
        <v>1540000000</v>
      </c>
      <c r="P62" s="34">
        <v>198303167</v>
      </c>
      <c r="Q62" s="34">
        <v>101874833</v>
      </c>
      <c r="R62" s="39">
        <f t="shared" si="0"/>
        <v>0.12876829025974026</v>
      </c>
      <c r="S62" s="91" t="s">
        <v>509</v>
      </c>
      <c r="T62" s="91" t="s">
        <v>505</v>
      </c>
      <c r="U62" s="92"/>
      <c r="V62" s="108"/>
      <c r="W62" s="20" t="s">
        <v>191</v>
      </c>
      <c r="X62" s="20" t="s">
        <v>342</v>
      </c>
      <c r="Y62" s="55" t="s">
        <v>348</v>
      </c>
      <c r="Z62" s="49">
        <v>3003650964</v>
      </c>
      <c r="AA62" s="102"/>
      <c r="AB62" s="97"/>
    </row>
    <row r="63" spans="1:28" ht="39.9" hidden="1" customHeight="1" x14ac:dyDescent="0.3">
      <c r="A63" s="54">
        <v>2696</v>
      </c>
      <c r="B63" s="53" t="s">
        <v>375</v>
      </c>
      <c r="C63" s="58" t="s">
        <v>389</v>
      </c>
      <c r="D63" s="59" t="s">
        <v>151</v>
      </c>
      <c r="E63" s="53">
        <v>2</v>
      </c>
      <c r="F63" s="29" t="s">
        <v>160</v>
      </c>
      <c r="G63" s="18" t="s">
        <v>106</v>
      </c>
      <c r="H63" s="15">
        <v>4</v>
      </c>
      <c r="I63" s="16" t="s">
        <v>10</v>
      </c>
      <c r="J63" s="15">
        <v>1</v>
      </c>
      <c r="K63" s="37">
        <v>0</v>
      </c>
      <c r="L63" s="37">
        <v>0</v>
      </c>
      <c r="M63" s="79">
        <f t="shared" si="1"/>
        <v>0</v>
      </c>
      <c r="N63" s="79">
        <f t="shared" si="2"/>
        <v>0</v>
      </c>
      <c r="O63" s="34">
        <v>1000000000</v>
      </c>
      <c r="P63" s="34">
        <v>0</v>
      </c>
      <c r="Q63" s="34">
        <v>0</v>
      </c>
      <c r="R63" s="39">
        <f t="shared" si="0"/>
        <v>0</v>
      </c>
      <c r="S63" s="91" t="s">
        <v>508</v>
      </c>
      <c r="T63" s="91" t="s">
        <v>495</v>
      </c>
      <c r="U63" s="92"/>
      <c r="V63" s="92"/>
      <c r="W63" s="20" t="s">
        <v>191</v>
      </c>
      <c r="X63" s="20" t="s">
        <v>338</v>
      </c>
      <c r="Y63" s="55" t="s">
        <v>353</v>
      </c>
      <c r="Z63" s="49">
        <v>3005617553</v>
      </c>
      <c r="AA63" s="102"/>
      <c r="AB63" s="97"/>
    </row>
    <row r="64" spans="1:28" ht="39.9" hidden="1" customHeight="1" x14ac:dyDescent="0.3">
      <c r="A64" s="54">
        <v>2696</v>
      </c>
      <c r="B64" s="53" t="s">
        <v>375</v>
      </c>
      <c r="C64" s="58" t="s">
        <v>389</v>
      </c>
      <c r="D64" s="59" t="s">
        <v>151</v>
      </c>
      <c r="E64" s="53">
        <v>5</v>
      </c>
      <c r="F64" s="29" t="s">
        <v>152</v>
      </c>
      <c r="G64" s="18" t="s">
        <v>153</v>
      </c>
      <c r="H64" s="15">
        <v>40</v>
      </c>
      <c r="I64" s="16" t="s">
        <v>10</v>
      </c>
      <c r="J64" s="15">
        <v>10</v>
      </c>
      <c r="K64" s="37">
        <v>1</v>
      </c>
      <c r="L64" s="37">
        <v>1</v>
      </c>
      <c r="M64" s="79">
        <f t="shared" si="1"/>
        <v>0.1</v>
      </c>
      <c r="N64" s="79">
        <f t="shared" si="2"/>
        <v>0.1</v>
      </c>
      <c r="O64" s="34">
        <v>475000000</v>
      </c>
      <c r="P64" s="34">
        <v>106960000</v>
      </c>
      <c r="Q64" s="34">
        <v>38892195</v>
      </c>
      <c r="R64" s="39">
        <f t="shared" si="0"/>
        <v>0.22517894736842106</v>
      </c>
      <c r="S64" s="91" t="s">
        <v>508</v>
      </c>
      <c r="T64" s="91" t="s">
        <v>496</v>
      </c>
      <c r="U64" s="92"/>
      <c r="V64" s="92"/>
      <c r="W64" s="20" t="s">
        <v>194</v>
      </c>
      <c r="X64" s="20" t="s">
        <v>194</v>
      </c>
      <c r="Y64" s="55" t="s">
        <v>370</v>
      </c>
      <c r="Z64" s="49">
        <v>3222863317</v>
      </c>
      <c r="AA64" s="102"/>
      <c r="AB64" s="97"/>
    </row>
    <row r="65" spans="1:28" ht="39.9" hidden="1" customHeight="1" x14ac:dyDescent="0.3">
      <c r="A65" s="54">
        <v>2696</v>
      </c>
      <c r="B65" s="53" t="s">
        <v>375</v>
      </c>
      <c r="C65" s="58" t="s">
        <v>389</v>
      </c>
      <c r="D65" s="59" t="s">
        <v>151</v>
      </c>
      <c r="E65" s="53">
        <v>1</v>
      </c>
      <c r="F65" s="29" t="s">
        <v>154</v>
      </c>
      <c r="G65" s="18" t="s">
        <v>67</v>
      </c>
      <c r="H65" s="15">
        <v>240</v>
      </c>
      <c r="I65" s="16" t="s">
        <v>10</v>
      </c>
      <c r="J65" s="15">
        <v>60</v>
      </c>
      <c r="K65" s="37">
        <v>0</v>
      </c>
      <c r="L65" s="37">
        <v>0</v>
      </c>
      <c r="M65" s="79">
        <f t="shared" si="1"/>
        <v>0</v>
      </c>
      <c r="N65" s="79">
        <f t="shared" si="2"/>
        <v>0</v>
      </c>
      <c r="O65" s="34">
        <v>300000000</v>
      </c>
      <c r="P65" s="34">
        <v>106800000</v>
      </c>
      <c r="Q65" s="34">
        <v>65380000</v>
      </c>
      <c r="R65" s="39">
        <f t="shared" si="0"/>
        <v>0.35599999999999998</v>
      </c>
      <c r="S65" s="91" t="s">
        <v>508</v>
      </c>
      <c r="T65" s="91" t="s">
        <v>496</v>
      </c>
      <c r="U65" s="92"/>
      <c r="V65" s="92"/>
      <c r="W65" s="20" t="s">
        <v>194</v>
      </c>
      <c r="X65" s="20" t="s">
        <v>194</v>
      </c>
      <c r="Y65" s="55" t="s">
        <v>370</v>
      </c>
      <c r="Z65" s="49">
        <v>3222863317</v>
      </c>
      <c r="AA65" s="102"/>
      <c r="AB65" s="97"/>
    </row>
    <row r="66" spans="1:28" ht="39.9" hidden="1" customHeight="1" x14ac:dyDescent="0.3">
      <c r="A66" s="54">
        <v>2696</v>
      </c>
      <c r="B66" s="53" t="s">
        <v>375</v>
      </c>
      <c r="C66" s="58" t="s">
        <v>389</v>
      </c>
      <c r="D66" s="59" t="s">
        <v>151</v>
      </c>
      <c r="E66" s="53">
        <v>4</v>
      </c>
      <c r="F66" s="29" t="s">
        <v>155</v>
      </c>
      <c r="G66" s="18" t="s">
        <v>156</v>
      </c>
      <c r="H66" s="15">
        <v>27</v>
      </c>
      <c r="I66" s="16" t="s">
        <v>10</v>
      </c>
      <c r="J66" s="15">
        <v>7</v>
      </c>
      <c r="K66" s="37">
        <v>7</v>
      </c>
      <c r="L66" s="37">
        <v>0</v>
      </c>
      <c r="M66" s="79">
        <f t="shared" si="1"/>
        <v>1</v>
      </c>
      <c r="N66" s="79">
        <f t="shared" si="2"/>
        <v>0</v>
      </c>
      <c r="O66" s="34">
        <v>500000000</v>
      </c>
      <c r="P66" s="34">
        <v>168000000</v>
      </c>
      <c r="Q66" s="34">
        <v>87270000</v>
      </c>
      <c r="R66" s="39">
        <f t="shared" ref="R66:R72" si="3">+P66/O66</f>
        <v>0.33600000000000002</v>
      </c>
      <c r="S66" s="91" t="s">
        <v>508</v>
      </c>
      <c r="T66" s="91" t="s">
        <v>496</v>
      </c>
      <c r="U66" s="92"/>
      <c r="V66" s="92"/>
      <c r="W66" s="20" t="s">
        <v>194</v>
      </c>
      <c r="X66" s="20" t="s">
        <v>194</v>
      </c>
      <c r="Y66" s="55" t="s">
        <v>370</v>
      </c>
      <c r="Z66" s="49">
        <v>3222863317</v>
      </c>
      <c r="AA66" s="102"/>
      <c r="AB66" s="97"/>
    </row>
    <row r="67" spans="1:28" ht="39.9" hidden="1" customHeight="1" x14ac:dyDescent="0.3">
      <c r="A67" s="54">
        <v>2696</v>
      </c>
      <c r="B67" s="53" t="s">
        <v>375</v>
      </c>
      <c r="C67" s="58" t="s">
        <v>389</v>
      </c>
      <c r="D67" s="59" t="s">
        <v>151</v>
      </c>
      <c r="E67" s="53">
        <v>3</v>
      </c>
      <c r="F67" s="29" t="s">
        <v>159</v>
      </c>
      <c r="G67" s="18" t="s">
        <v>77</v>
      </c>
      <c r="H67" s="15">
        <v>20</v>
      </c>
      <c r="I67" s="16" t="s">
        <v>10</v>
      </c>
      <c r="J67" s="15">
        <v>5</v>
      </c>
      <c r="K67" s="37">
        <v>0</v>
      </c>
      <c r="L67" s="37">
        <v>0</v>
      </c>
      <c r="M67" s="79">
        <f t="shared" ref="M67:M72" si="4">+K67/J67</f>
        <v>0</v>
      </c>
      <c r="N67" s="79">
        <f t="shared" ref="N67:N72" si="5">+L67/J67</f>
        <v>0</v>
      </c>
      <c r="O67" s="34">
        <v>250000000</v>
      </c>
      <c r="P67" s="34">
        <v>0</v>
      </c>
      <c r="Q67" s="34">
        <v>0</v>
      </c>
      <c r="R67" s="39">
        <f t="shared" si="3"/>
        <v>0</v>
      </c>
      <c r="S67" s="91" t="s">
        <v>508</v>
      </c>
      <c r="T67" s="91" t="s">
        <v>496</v>
      </c>
      <c r="U67" s="92"/>
      <c r="V67" s="92"/>
      <c r="W67" s="20" t="s">
        <v>194</v>
      </c>
      <c r="X67" s="20" t="s">
        <v>194</v>
      </c>
      <c r="Y67" s="55" t="s">
        <v>370</v>
      </c>
      <c r="Z67" s="49">
        <v>3222863317</v>
      </c>
      <c r="AA67" s="102"/>
      <c r="AB67" s="97"/>
    </row>
    <row r="68" spans="1:28" ht="39.9" hidden="1" customHeight="1" x14ac:dyDescent="0.3">
      <c r="A68" s="54">
        <v>2696</v>
      </c>
      <c r="B68" s="53" t="s">
        <v>375</v>
      </c>
      <c r="C68" s="58" t="s">
        <v>389</v>
      </c>
      <c r="D68" s="59" t="s">
        <v>151</v>
      </c>
      <c r="E68" s="53">
        <v>6</v>
      </c>
      <c r="F68" s="29" t="s">
        <v>157</v>
      </c>
      <c r="G68" s="18" t="s">
        <v>158</v>
      </c>
      <c r="H68" s="15">
        <v>4</v>
      </c>
      <c r="I68" s="16" t="s">
        <v>10</v>
      </c>
      <c r="J68" s="15">
        <v>1</v>
      </c>
      <c r="K68" s="37">
        <v>0</v>
      </c>
      <c r="L68" s="37">
        <v>0</v>
      </c>
      <c r="M68" s="79">
        <f t="shared" si="4"/>
        <v>0</v>
      </c>
      <c r="N68" s="79">
        <f t="shared" si="5"/>
        <v>0</v>
      </c>
      <c r="O68" s="34">
        <v>300000000</v>
      </c>
      <c r="P68" s="34">
        <v>0</v>
      </c>
      <c r="Q68" s="34">
        <v>0</v>
      </c>
      <c r="R68" s="39">
        <f t="shared" si="3"/>
        <v>0</v>
      </c>
      <c r="S68" s="91" t="s">
        <v>508</v>
      </c>
      <c r="T68" s="91" t="s">
        <v>510</v>
      </c>
      <c r="U68" s="92"/>
      <c r="V68" s="92"/>
      <c r="W68" s="20" t="s">
        <v>191</v>
      </c>
      <c r="X68" s="20" t="s">
        <v>338</v>
      </c>
      <c r="Y68" s="55" t="s">
        <v>356</v>
      </c>
      <c r="Z68" s="49">
        <v>3005617553</v>
      </c>
      <c r="AA68" s="102"/>
      <c r="AB68" s="97"/>
    </row>
    <row r="69" spans="1:28" ht="39.9" hidden="1" customHeight="1" x14ac:dyDescent="0.3">
      <c r="A69" s="53">
        <v>2703</v>
      </c>
      <c r="B69" s="53" t="s">
        <v>379</v>
      </c>
      <c r="C69" s="58" t="s">
        <v>401</v>
      </c>
      <c r="D69" s="58" t="s">
        <v>83</v>
      </c>
      <c r="E69" s="53">
        <v>1</v>
      </c>
      <c r="F69" s="29" t="s">
        <v>84</v>
      </c>
      <c r="G69" s="18" t="s">
        <v>77</v>
      </c>
      <c r="H69" s="15">
        <v>18</v>
      </c>
      <c r="I69" s="16" t="s">
        <v>10</v>
      </c>
      <c r="J69" s="15">
        <v>4.5</v>
      </c>
      <c r="K69" s="37">
        <v>0</v>
      </c>
      <c r="L69" s="37">
        <v>0</v>
      </c>
      <c r="M69" s="79">
        <f t="shared" si="4"/>
        <v>0</v>
      </c>
      <c r="N69" s="79">
        <f t="shared" si="5"/>
        <v>0</v>
      </c>
      <c r="O69" s="34">
        <v>830000000</v>
      </c>
      <c r="P69" s="34">
        <v>16383666</v>
      </c>
      <c r="Q69" s="34">
        <v>0</v>
      </c>
      <c r="R69" s="39">
        <f t="shared" si="3"/>
        <v>1.9739356626506024E-2</v>
      </c>
      <c r="S69" s="91" t="s">
        <v>508</v>
      </c>
      <c r="T69" s="91" t="s">
        <v>497</v>
      </c>
      <c r="U69" s="93"/>
      <c r="V69" s="92"/>
      <c r="W69" s="20" t="s">
        <v>188</v>
      </c>
      <c r="X69" s="20" t="s">
        <v>188</v>
      </c>
      <c r="Y69" s="55" t="s">
        <v>366</v>
      </c>
      <c r="Z69" s="49">
        <v>3143397685</v>
      </c>
      <c r="AA69" s="102"/>
      <c r="AB69" s="97"/>
    </row>
    <row r="70" spans="1:28" ht="39.9" hidden="1" customHeight="1" x14ac:dyDescent="0.3">
      <c r="A70" s="54">
        <v>2703</v>
      </c>
      <c r="B70" s="53" t="s">
        <v>379</v>
      </c>
      <c r="C70" s="58" t="s">
        <v>401</v>
      </c>
      <c r="D70" s="59" t="s">
        <v>83</v>
      </c>
      <c r="E70" s="53">
        <v>3</v>
      </c>
      <c r="F70" s="29" t="s">
        <v>85</v>
      </c>
      <c r="G70" s="18" t="s">
        <v>88</v>
      </c>
      <c r="H70" s="15">
        <v>160</v>
      </c>
      <c r="I70" s="16" t="s">
        <v>10</v>
      </c>
      <c r="J70" s="15">
        <v>40</v>
      </c>
      <c r="K70" s="60">
        <v>18</v>
      </c>
      <c r="L70" s="37">
        <v>0</v>
      </c>
      <c r="M70" s="79">
        <f t="shared" si="4"/>
        <v>0.45</v>
      </c>
      <c r="N70" s="79">
        <f t="shared" si="5"/>
        <v>0</v>
      </c>
      <c r="O70" s="34">
        <v>2000000000</v>
      </c>
      <c r="P70" s="34">
        <v>1385088118</v>
      </c>
      <c r="Q70" s="34">
        <v>1175375000</v>
      </c>
      <c r="R70" s="39">
        <f t="shared" si="3"/>
        <v>0.69254405900000005</v>
      </c>
      <c r="S70" s="91" t="s">
        <v>509</v>
      </c>
      <c r="T70" s="91" t="s">
        <v>503</v>
      </c>
      <c r="U70" s="92"/>
      <c r="V70" s="92"/>
      <c r="W70" s="20" t="s">
        <v>188</v>
      </c>
      <c r="X70" s="20" t="s">
        <v>188</v>
      </c>
      <c r="Y70" s="55" t="s">
        <v>366</v>
      </c>
      <c r="Z70" s="49">
        <v>3143397685</v>
      </c>
      <c r="AA70" s="102"/>
      <c r="AB70" s="97"/>
    </row>
    <row r="71" spans="1:28" ht="39.9" hidden="1" customHeight="1" x14ac:dyDescent="0.3">
      <c r="A71" s="54">
        <v>2703</v>
      </c>
      <c r="B71" s="53" t="s">
        <v>379</v>
      </c>
      <c r="C71" s="58" t="s">
        <v>401</v>
      </c>
      <c r="D71" s="59" t="s">
        <v>83</v>
      </c>
      <c r="E71" s="53">
        <v>4</v>
      </c>
      <c r="F71" s="29" t="s">
        <v>87</v>
      </c>
      <c r="G71" s="18" t="s">
        <v>86</v>
      </c>
      <c r="H71" s="15">
        <v>160</v>
      </c>
      <c r="I71" s="16" t="s">
        <v>10</v>
      </c>
      <c r="J71" s="15">
        <v>40</v>
      </c>
      <c r="K71" s="60">
        <v>18</v>
      </c>
      <c r="L71" s="37">
        <v>0</v>
      </c>
      <c r="M71" s="79">
        <f t="shared" si="4"/>
        <v>0.45</v>
      </c>
      <c r="N71" s="79">
        <f t="shared" si="5"/>
        <v>0</v>
      </c>
      <c r="O71" s="34">
        <v>1000000000</v>
      </c>
      <c r="P71" s="34">
        <v>349218274</v>
      </c>
      <c r="Q71" s="34">
        <v>314312000</v>
      </c>
      <c r="R71" s="39">
        <f t="shared" si="3"/>
        <v>0.349218274</v>
      </c>
      <c r="S71" s="91" t="s">
        <v>509</v>
      </c>
      <c r="T71" s="91" t="s">
        <v>503</v>
      </c>
      <c r="U71" s="92"/>
      <c r="V71" s="92"/>
      <c r="W71" s="20" t="s">
        <v>188</v>
      </c>
      <c r="X71" s="20" t="s">
        <v>188</v>
      </c>
      <c r="Y71" s="55" t="s">
        <v>366</v>
      </c>
      <c r="Z71" s="49">
        <v>3143397685</v>
      </c>
      <c r="AA71" s="102"/>
      <c r="AB71" s="97"/>
    </row>
    <row r="72" spans="1:28" ht="39.9" hidden="1" customHeight="1" x14ac:dyDescent="0.3">
      <c r="A72" s="54">
        <v>2703</v>
      </c>
      <c r="B72" s="53" t="s">
        <v>379</v>
      </c>
      <c r="C72" s="58" t="s">
        <v>401</v>
      </c>
      <c r="D72" s="59" t="s">
        <v>83</v>
      </c>
      <c r="E72" s="53">
        <v>2</v>
      </c>
      <c r="F72" s="29" t="s">
        <v>89</v>
      </c>
      <c r="G72" s="18" t="s">
        <v>90</v>
      </c>
      <c r="H72" s="15">
        <v>8</v>
      </c>
      <c r="I72" s="16" t="s">
        <v>10</v>
      </c>
      <c r="J72" s="15">
        <v>2</v>
      </c>
      <c r="K72" s="37">
        <v>0</v>
      </c>
      <c r="L72" s="37">
        <v>0</v>
      </c>
      <c r="M72" s="79">
        <f t="shared" si="4"/>
        <v>0</v>
      </c>
      <c r="N72" s="79">
        <f t="shared" si="5"/>
        <v>0</v>
      </c>
      <c r="O72" s="34">
        <v>300000000</v>
      </c>
      <c r="P72" s="34">
        <v>19651512</v>
      </c>
      <c r="Q72" s="34">
        <v>0</v>
      </c>
      <c r="R72" s="39">
        <f t="shared" si="3"/>
        <v>6.550504E-2</v>
      </c>
      <c r="S72" s="91" t="s">
        <v>508</v>
      </c>
      <c r="T72" s="91" t="s">
        <v>497</v>
      </c>
      <c r="U72" s="92"/>
      <c r="V72" s="92"/>
      <c r="W72" s="20" t="s">
        <v>188</v>
      </c>
      <c r="X72" s="20" t="s">
        <v>188</v>
      </c>
      <c r="Y72" s="55" t="s">
        <v>366</v>
      </c>
      <c r="Z72" s="49">
        <v>3143397685</v>
      </c>
      <c r="AA72" s="102"/>
      <c r="AB72" s="97"/>
    </row>
    <row r="73" spans="1:28" hidden="1" x14ac:dyDescent="0.3">
      <c r="O73" s="36">
        <f>SUM(O2:O72)</f>
        <v>68889515000</v>
      </c>
      <c r="P73" s="36">
        <f>SUM(P2:P72)</f>
        <v>28009025180</v>
      </c>
      <c r="Q73" s="36">
        <f>SUM(Q2:Q72)</f>
        <v>10396658580</v>
      </c>
      <c r="R73" s="66">
        <f>+P73/O73</f>
        <v>0.40657892830280484</v>
      </c>
    </row>
  </sheetData>
  <autoFilter ref="A1:AB73" xr:uid="{48F956EE-B0FC-4FBF-AE41-6EB6CAAFD2FD}">
    <filterColumn colId="23">
      <filters>
        <filter val="Laura Barragan"/>
      </filters>
    </filterColumn>
  </autoFilter>
  <dataValidations count="4">
    <dataValidation type="whole" allowBlank="1" showInputMessage="1" showErrorMessage="1" sqref="A37:A72 D2:E36" xr:uid="{AE78D308-0162-4760-B77F-BBE988DB23BE}">
      <formula1>1</formula1>
      <formula2>1000000</formula2>
    </dataValidation>
    <dataValidation type="list" allowBlank="1" showInputMessage="1" showErrorMessage="1" sqref="I2:I72" xr:uid="{14BE2C50-2BFB-400D-A834-2DD6E4118F29}">
      <formula1>TIPO</formula1>
    </dataValidation>
    <dataValidation type="list" allowBlank="1" showInputMessage="1" showErrorMessage="1" sqref="S2:S72" xr:uid="{90A564E2-2987-46C4-A849-B56EE9CDBEF0}">
      <formula1>$AD$2:$AD$6</formula1>
    </dataValidation>
    <dataValidation type="list" allowBlank="1" showInputMessage="1" showErrorMessage="1" sqref="T2:T12 T14:T72" xr:uid="{331832F5-CE78-42E9-AC90-3C3FE2B84D93}">
      <formula1>INDIRECT(S2)</formula1>
    </dataValidation>
  </dataValidations>
  <hyperlinks>
    <hyperlink ref="Y42" r:id="rId1" xr:uid="{3F4B3144-B973-40DE-B64F-8616F356DA31}"/>
    <hyperlink ref="Y28" r:id="rId2" xr:uid="{D616AD17-7AF3-476F-ABC1-69A18FE583D4}"/>
    <hyperlink ref="Y63" r:id="rId3" xr:uid="{83F90E98-5187-4965-80A1-C8CA73754FC8}"/>
    <hyperlink ref="Y29" r:id="rId4" xr:uid="{354EF7DD-6A40-4411-B9ED-EB9EE219CDEA}"/>
    <hyperlink ref="Y7" r:id="rId5" xr:uid="{ACCB09DC-235A-4F44-AD9E-DB7581BDAD7A}"/>
    <hyperlink ref="Y52" r:id="rId6" xr:uid="{1082D643-A669-4DE3-B52E-529A7F8BB202}"/>
    <hyperlink ref="Y62" r:id="rId7" xr:uid="{9BF52D9E-4798-4743-9D8F-1B9CC128B2FB}"/>
    <hyperlink ref="Y5" r:id="rId8" xr:uid="{323C8C22-1D54-4703-A951-501F7D3CE377}"/>
    <hyperlink ref="Y68" r:id="rId9" xr:uid="{A6FC6614-4BE4-4254-9862-B3633F734459}"/>
    <hyperlink ref="Y53" r:id="rId10" xr:uid="{64FB8872-4E80-4E61-B7F2-948ADE675AEA}"/>
    <hyperlink ref="Y54" r:id="rId11" xr:uid="{4465C1BC-3080-44F0-AAD8-25BEF8D6DD19}"/>
    <hyperlink ref="Y55" r:id="rId12" xr:uid="{11711D4E-AAAC-4B47-8DF4-8BAF6B629C97}"/>
    <hyperlink ref="Y56" r:id="rId13" xr:uid="{7B32F3B8-F7B9-46B4-8ECB-154F7150F550}"/>
    <hyperlink ref="Y57" r:id="rId14" xr:uid="{BE9298F1-0E9F-4CD7-B6E6-CD10C901A225}"/>
    <hyperlink ref="Y58" r:id="rId15" xr:uid="{CC4FCFB9-5FC2-4767-859A-4033BA5E26FF}"/>
    <hyperlink ref="Y59" r:id="rId16" xr:uid="{3109A752-6A9F-4145-ADD0-1313806BF162}"/>
    <hyperlink ref="Y60" r:id="rId17" xr:uid="{7AE33922-3CE0-41EF-B4B6-49A40894B480}"/>
    <hyperlink ref="Y51" r:id="rId18" xr:uid="{214416C4-B158-46D7-AABA-9D4817FD25A8}"/>
    <hyperlink ref="Y38" r:id="rId19" xr:uid="{38533EE4-8C26-42B8-813C-904F8CA1970B}"/>
    <hyperlink ref="Y39" r:id="rId20" xr:uid="{291C1F9F-18AC-459E-A306-3105D168FED9}"/>
    <hyperlink ref="Y41" r:id="rId21" xr:uid="{588AD739-A2B5-4548-BD70-B2E6E0B3D46F}"/>
    <hyperlink ref="Y43" r:id="rId22" xr:uid="{3B18F253-41B0-451C-B9EF-FE556AF4B4E5}"/>
    <hyperlink ref="Y44" r:id="rId23" xr:uid="{14EAD0BE-08BB-4AB5-BEA5-5D3C3A7C6B76}"/>
    <hyperlink ref="Y45" r:id="rId24" xr:uid="{11E0AD10-BD1C-4497-B20D-10189C476B9B}"/>
    <hyperlink ref="Y46" r:id="rId25" xr:uid="{C4E588BC-0871-42C6-9D2E-0CBDB77C5FC6}"/>
    <hyperlink ref="Y6" r:id="rId26" xr:uid="{1A208242-7178-41DB-BE5C-EEADCD3042A7}"/>
    <hyperlink ref="Y14" r:id="rId27" xr:uid="{BA82CB1A-1CB9-49AF-872E-AB31D6BC42FB}"/>
    <hyperlink ref="Y15" r:id="rId28" xr:uid="{602682BE-F473-47E0-8D80-E7E07067A278}"/>
    <hyperlink ref="Y16" r:id="rId29" xr:uid="{AEA1407A-9606-4072-A231-F774F0552682}"/>
    <hyperlink ref="Y37" r:id="rId30" xr:uid="{53E663C5-96A7-4D9B-981A-B3E54DB0DD42}"/>
    <hyperlink ref="Y12" r:id="rId31" xr:uid="{C2F1F379-3793-4AD3-ABB4-ADD453955C3D}"/>
    <hyperlink ref="Y13" r:id="rId32" xr:uid="{3082AE15-B9BD-4283-BEF8-A80BD40B0761}"/>
    <hyperlink ref="Y4" r:id="rId33" xr:uid="{3880ACF3-EEBA-4DFC-8DDD-25BC83117A75}"/>
    <hyperlink ref="Y69" r:id="rId34" xr:uid="{57F7302C-9C18-4410-BDD1-4317A271F78F}"/>
    <hyperlink ref="Y71" r:id="rId35" xr:uid="{11DCDA4A-DC4A-4432-8AFE-078F0A51CD97}"/>
    <hyperlink ref="Y70" r:id="rId36" xr:uid="{C622CCD0-8CE9-48F6-AD32-7EFC55E97B86}"/>
    <hyperlink ref="Y72" r:id="rId37" xr:uid="{219E518A-9D68-44CD-B527-57ED44EFDFBD}"/>
    <hyperlink ref="Y40" r:id="rId38" xr:uid="{13818D41-6541-4E95-906F-CFF4C56320F6}"/>
    <hyperlink ref="Y47" r:id="rId39" xr:uid="{8246B8D3-5819-4C1A-AEB0-85F58004E444}"/>
    <hyperlink ref="Y49" r:id="rId40" xr:uid="{EBC5EBAC-ECDA-476C-96FB-0697D56EC0E5}"/>
    <hyperlink ref="Y48" r:id="rId41" xr:uid="{3FC26B51-860C-4F85-A9CD-D77174D9CF37}"/>
    <hyperlink ref="Y50" r:id="rId42" xr:uid="{02ED8E23-3E3A-45A8-9A77-62D678710E6C}"/>
    <hyperlink ref="Y2" r:id="rId43" xr:uid="{0D56DE4A-6D9C-4336-82CA-8E31F9EB8071}"/>
    <hyperlink ref="Y8" r:id="rId44" xr:uid="{0DAFA1D7-9110-4864-9F83-345FA378D027}"/>
    <hyperlink ref="Y9" r:id="rId45" xr:uid="{88E344FA-7BE1-4C2D-A703-D70897DB9AF8}"/>
    <hyperlink ref="Y10" r:id="rId46" xr:uid="{CB486BDE-3D29-4DF6-9F6E-C3E20B76B13E}"/>
    <hyperlink ref="Y11" r:id="rId47" xr:uid="{DCD7B1A0-59B9-49AD-854E-D6E3CEB7E111}"/>
    <hyperlink ref="Y31" r:id="rId48" display="patricia.paez@gobiernobogota.gov.co" xr:uid="{94967BA8-717C-4537-AB7C-8A95A21FE69C}"/>
    <hyperlink ref="Y32" r:id="rId49" display="patricia.paez@gobiernobogota.gov.co" xr:uid="{2C0AE913-2D60-4762-8980-24E94031A04E}"/>
    <hyperlink ref="Y30" r:id="rId50" xr:uid="{290BA957-A3CB-42FE-A7FF-2D56DA003B89}"/>
    <hyperlink ref="Y64" r:id="rId51" xr:uid="{9BED3E82-F031-4D13-A37F-85484AE4E114}"/>
    <hyperlink ref="Y65" r:id="rId52" xr:uid="{6CEA5D3E-CAE4-4E5E-B553-BA21128B1B82}"/>
    <hyperlink ref="Y66" r:id="rId53" xr:uid="{68B4685F-3E62-4948-B004-CB308ACE9624}"/>
    <hyperlink ref="Y67" r:id="rId54" xr:uid="{834A5FC7-118D-4837-B2A9-AFE0CC561323}"/>
    <hyperlink ref="Y61" r:id="rId55" xr:uid="{8165A195-AA77-46DB-965E-7CCB3C58E654}"/>
    <hyperlink ref="Y23" r:id="rId56" xr:uid="{55959FDC-0056-4A34-ABEB-8732B5BDF3D0}"/>
    <hyperlink ref="Y24" r:id="rId57" xr:uid="{A00DF271-21AD-43DC-B37C-4C1A42E6282A}"/>
    <hyperlink ref="Y26" r:id="rId58" xr:uid="{21BEAB58-5A9E-43AA-BD9C-B247B60F8ED9}"/>
    <hyperlink ref="Y27" r:id="rId59" xr:uid="{C9CF189A-F475-4EB2-8E1F-9F48DAC2C6D5}"/>
    <hyperlink ref="Y25" r:id="rId60" xr:uid="{380B2B33-63B1-4AC3-BD53-966D0743B7F7}"/>
    <hyperlink ref="Y3" r:id="rId61" xr:uid="{23300DB3-E95D-4F0F-A365-A3172E198877}"/>
  </hyperlinks>
  <pageMargins left="0.7" right="0.7" top="0.75" bottom="0.75" header="0.3" footer="0.3"/>
  <drawing r:id="rId62"/>
  <legacyDrawing r:id="rId6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4</vt:i4>
      </vt:variant>
    </vt:vector>
  </HeadingPairs>
  <TitlesOfParts>
    <vt:vector size="13" baseType="lpstr">
      <vt:lpstr>Programación_Metas_2025</vt:lpstr>
      <vt:lpstr>Control_1er Trim.</vt:lpstr>
      <vt:lpstr>Avance de Metas 1er Trimestre</vt:lpstr>
      <vt:lpstr>Avance de Metas_Abril_(Ene-Abr)</vt:lpstr>
      <vt:lpstr>Reporte_Avance Metas Presup.</vt:lpstr>
      <vt:lpstr>Hoja1</vt:lpstr>
      <vt:lpstr>Avance de Metas_Mayo_(Ene-May)</vt:lpstr>
      <vt:lpstr>Avance de Metas_Junio_(Ene-Jun)</vt:lpstr>
      <vt:lpstr>Avance de Metas_Julio_(Ene-Jul)</vt:lpstr>
      <vt:lpstr>Ejecución_Contractual</vt:lpstr>
      <vt:lpstr>Formulación_proyecto_de_Inversión</vt:lpstr>
      <vt:lpstr>Postcontractual</vt:lpstr>
      <vt:lpstr>Precontractual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Jhojan Andres Castañeda Sanchez</dc:creator>
  <cp:lastModifiedBy>PC</cp:lastModifiedBy>
  <dcterms:created xsi:type="dcterms:W3CDTF">2025-03-20T20:53:07Z</dcterms:created>
  <dcterms:modified xsi:type="dcterms:W3CDTF">2025-08-13T16:41:02Z</dcterms:modified>
</cp:coreProperties>
</file>